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24226"/>
  <mc:AlternateContent xmlns:mc="http://schemas.openxmlformats.org/markup-compatibility/2006">
    <mc:Choice Requires="x15">
      <x15ac:absPath xmlns:x15ac="http://schemas.microsoft.com/office/spreadsheetml/2010/11/ac" url="https://drcngo.sharepoint.com/sites/RO03-VEN_EF-WS/Purchase Agreements/Open Agreements/ITB-VEN-000451-Food_Kits 2024-2025/2. Solicitation Documents/"/>
    </mc:Choice>
  </mc:AlternateContent>
  <xr:revisionPtr revIDLastSave="776" documentId="8_{A642B123-7459-4D2B-B7C8-F1DC135A2972}" xr6:coauthVersionLast="47" xr6:coauthVersionMax="47" xr10:uidLastSave="{AB56001A-5741-4D36-B528-6C71A23F4DA8}"/>
  <bookViews>
    <workbookView xWindow="-120" yWindow="-120" windowWidth="20730" windowHeight="11160" xr2:uid="{00000000-000D-0000-FFFF-FFFF00000000}"/>
  </bookViews>
  <sheets>
    <sheet name="Anexo A.1 Oferta Técnica" sheetId="10" r:id="rId1"/>
    <sheet name="Anexo A.2 Oferta Económica" sheetId="8" r:id="rId2"/>
    <sheet name="Hoja1" sheetId="9" state="hidden" r:id="rId3"/>
  </sheets>
  <definedNames>
    <definedName name="Delivery_terms">#REF!</definedName>
    <definedName name="Tiempo_de_entrega_tras_PO">#REF!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 i="10" l="1"/>
  <c r="D11" i="10"/>
  <c r="E10" i="10"/>
  <c r="D10" i="10"/>
  <c r="E10" i="8"/>
  <c r="D10" i="8"/>
  <c r="I12" i="8"/>
  <c r="I14" i="8" s="1"/>
  <c r="E12" i="8"/>
  <c r="D12" i="8"/>
  <c r="H11" i="8"/>
  <c r="I10" i="8"/>
  <c r="I9" i="8"/>
  <c r="I8" i="8"/>
  <c r="I7" i="8"/>
  <c r="I6" i="8"/>
  <c r="I5" i="8"/>
</calcChain>
</file>

<file path=xl/sharedStrings.xml><?xml version="1.0" encoding="utf-8"?>
<sst xmlns="http://schemas.openxmlformats.org/spreadsheetml/2006/main" count="114" uniqueCount="56">
  <si>
    <t>Anexo A.1 
Oferta Técnica</t>
  </si>
  <si>
    <t>Espacio para el DRC</t>
  </si>
  <si>
    <t>#</t>
  </si>
  <si>
    <t>Ítem/Elemento Requerido</t>
  </si>
  <si>
    <t>Especificación</t>
  </si>
  <si>
    <t>Tiempo de entrega ofrecido (días después de la emisión de la Orden de Compra):</t>
  </si>
  <si>
    <t>Términos de entrega requeridos (Agregue Incoterms si es necesario):</t>
  </si>
  <si>
    <t>DDP, INCOTERMS</t>
  </si>
  <si>
    <t>Términos de entrega requeridos (Debe incluir Incoterms):</t>
  </si>
  <si>
    <t>Destino de la Entrega ofrecido:</t>
  </si>
  <si>
    <t>Validez mínima de la oferta requerida:</t>
  </si>
  <si>
    <t>Validez de la oferta ofrecida:</t>
  </si>
  <si>
    <t>Nombre de la Compañía:</t>
  </si>
  <si>
    <t>Firma de un representante de la compañía debidamente autorizado:</t>
  </si>
  <si>
    <t>Cargo:</t>
  </si>
  <si>
    <t>Nombre en Letras:</t>
  </si>
  <si>
    <t>Sello de la compañía</t>
  </si>
  <si>
    <t>Anexo A.2 
Oferta Económica</t>
  </si>
  <si>
    <t>Espacio para el Oferente</t>
  </si>
  <si>
    <t>Cantidad ofrecida</t>
  </si>
  <si>
    <t>Valor Total</t>
  </si>
  <si>
    <t>Subtotal Kit</t>
  </si>
  <si>
    <t>Subtotal</t>
  </si>
  <si>
    <t>Tiempo de entrega requerido (días después de la emisión del contrato de servicio):</t>
  </si>
  <si>
    <t>Destino de la Entrega requerido:</t>
  </si>
  <si>
    <t>Moneda de la licitación:</t>
  </si>
  <si>
    <t>USD, Dólares Estadounidenses</t>
  </si>
  <si>
    <t>Fecha:</t>
  </si>
  <si>
    <t>180 días</t>
  </si>
  <si>
    <t>Maximo 5 días hábiles</t>
  </si>
  <si>
    <t>Kit de alimentación entregado en Sucre
Caducidad mínima 6 meses.</t>
  </si>
  <si>
    <t>Kit de alimentación entregado en Apure.
Caducidad mínima 6 meses.</t>
  </si>
  <si>
    <t>Valor unitario por Kit</t>
  </si>
  <si>
    <t>Costos adicionales (Por favor especificar)</t>
  </si>
  <si>
    <t>Ítem/Elemento Ofrecido (Nombre de marcas y modelos con especificación completa)</t>
  </si>
  <si>
    <t>ANEXO A.1 DRC FORMATO OFERTA TÉCNICA PARA BIENES Y SERVICIOS</t>
  </si>
  <si>
    <t>Kit de alimentación entregado en Zulia.
Caducidad mínima 6 meses.</t>
  </si>
  <si>
    <t xml:space="preserve">Cantidad Mínima Requerida 1era Tanda de Entrega
</t>
  </si>
  <si>
    <t>09 de Septiembre de 2024 
al 17 de Enero 2025 
5 entregas</t>
  </si>
  <si>
    <t>05 de febrero de 2025 al 10 de Junio 2025
5 entregas</t>
  </si>
  <si>
    <r>
      <rPr>
        <b/>
        <u/>
        <sz val="12"/>
        <color theme="1"/>
        <rFont val="Calibri"/>
        <family val="2"/>
      </rPr>
      <t xml:space="preserve"> Primera Tanda de Entregas </t>
    </r>
    <r>
      <rPr>
        <sz val="10"/>
        <color theme="1"/>
        <rFont val="Calibri"/>
        <family val="2"/>
      </rPr>
      <t xml:space="preserve">
</t>
    </r>
    <r>
      <rPr>
        <b/>
        <sz val="10"/>
        <color theme="1"/>
        <rFont val="Calibri"/>
        <family val="2"/>
      </rPr>
      <t>*Se hará una entrega mensual durante 5 meses. La entrega iniciará en septiembre de 2024, y se llevará a cabo entre las siguientes semanas. Los días exactos de entrega se coordinarán y confirmarán mas adelante con los equipos de terreno. Las fechas son las siguientes:</t>
    </r>
    <r>
      <rPr>
        <sz val="10"/>
        <color theme="1"/>
        <rFont val="Calibri"/>
        <family val="2"/>
      </rPr>
      <t xml:space="preserve">
</t>
    </r>
    <r>
      <rPr>
        <b/>
        <sz val="10"/>
        <color theme="1"/>
        <rFont val="Calibri"/>
        <family val="2"/>
      </rPr>
      <t>-1era entrega:</t>
    </r>
    <r>
      <rPr>
        <sz val="10"/>
        <color theme="1"/>
        <rFont val="Calibri"/>
        <family val="2"/>
      </rPr>
      <t xml:space="preserve"> Del lunes 09 de septiembre al Viernes 20 de Septiembre.
</t>
    </r>
    <r>
      <rPr>
        <b/>
        <sz val="10"/>
        <color theme="1"/>
        <rFont val="Calibri"/>
        <family val="2"/>
      </rPr>
      <t>-2da entrega:</t>
    </r>
    <r>
      <rPr>
        <sz val="10"/>
        <color theme="1"/>
        <rFont val="Calibri"/>
        <family val="2"/>
      </rPr>
      <t xml:space="preserve"> Del lunes 07de octubre al Viernes 18 de Octubre.
</t>
    </r>
    <r>
      <rPr>
        <b/>
        <sz val="10"/>
        <color theme="1"/>
        <rFont val="Calibri"/>
        <family val="2"/>
      </rPr>
      <t>-3era entrega:</t>
    </r>
    <r>
      <rPr>
        <sz val="10"/>
        <color theme="1"/>
        <rFont val="Calibri"/>
        <family val="2"/>
      </rPr>
      <t xml:space="preserve"> Del lunes 11 de noviembre al 22 de Noviembre.
</t>
    </r>
    <r>
      <rPr>
        <b/>
        <sz val="10"/>
        <color theme="1"/>
        <rFont val="Calibri"/>
        <family val="2"/>
      </rPr>
      <t xml:space="preserve">-4ta entrega: </t>
    </r>
    <r>
      <rPr>
        <sz val="10"/>
        <color theme="1"/>
        <rFont val="Calibri"/>
        <family val="2"/>
      </rPr>
      <t xml:space="preserve">Del lunes 6 de enero al viernes 17 de Enero.
</t>
    </r>
    <r>
      <rPr>
        <b/>
        <u/>
        <sz val="11"/>
        <color theme="1"/>
        <rFont val="Calibri"/>
        <family val="2"/>
      </rPr>
      <t>Localizaciones:</t>
    </r>
    <r>
      <rPr>
        <sz val="10"/>
        <color theme="1"/>
        <rFont val="Calibri"/>
        <family val="2"/>
      </rPr>
      <t xml:space="preserve">
</t>
    </r>
    <r>
      <rPr>
        <b/>
        <sz val="10"/>
        <color theme="1"/>
        <rFont val="Calibri"/>
        <family val="2"/>
      </rPr>
      <t>*Apure</t>
    </r>
    <r>
      <rPr>
        <sz val="10"/>
        <color theme="1"/>
        <rFont val="Calibri"/>
        <family val="2"/>
      </rPr>
      <t xml:space="preserve">
</t>
    </r>
    <r>
      <rPr>
        <b/>
        <sz val="10"/>
        <color theme="1"/>
        <rFont val="Calibri"/>
        <family val="2"/>
      </rPr>
      <t>- Municipio Paez:</t>
    </r>
    <r>
      <rPr>
        <sz val="10"/>
        <color theme="1"/>
        <rFont val="Calibri"/>
        <family val="2"/>
      </rPr>
      <t xml:space="preserve"> </t>
    </r>
    <r>
      <rPr>
        <u/>
        <sz val="10"/>
        <color theme="1"/>
        <rFont val="Calibri"/>
        <family val="2"/>
      </rPr>
      <t>Parroquia:</t>
    </r>
    <r>
      <rPr>
        <sz val="10"/>
        <color theme="1"/>
        <rFont val="Calibri"/>
        <family val="2"/>
      </rPr>
      <t xml:space="preserve"> El Amparo, Gusdalito, Urdaneta, El Nula</t>
    </r>
    <r>
      <rPr>
        <b/>
        <sz val="10"/>
        <color theme="1"/>
        <rFont val="Calibri"/>
        <family val="2"/>
      </rPr>
      <t xml:space="preserve"> /</t>
    </r>
    <r>
      <rPr>
        <sz val="10"/>
        <color theme="1"/>
        <rFont val="Calibri"/>
        <family val="2"/>
      </rPr>
      <t xml:space="preserve"> Cantidad Total de Canatas a Entregar en estas parroquias: Ochenta (80).
</t>
    </r>
    <r>
      <rPr>
        <b/>
        <sz val="10"/>
        <color theme="1"/>
        <rFont val="Calibri"/>
        <family val="2"/>
      </rPr>
      <t>- Municipio Romulo Gallegos:</t>
    </r>
    <r>
      <rPr>
        <sz val="10"/>
        <color theme="1"/>
        <rFont val="Calibri"/>
        <family val="2"/>
      </rPr>
      <t xml:space="preserve"> </t>
    </r>
    <r>
      <rPr>
        <u/>
        <sz val="10"/>
        <color theme="1"/>
        <rFont val="Calibri"/>
        <family val="2"/>
      </rPr>
      <t>Parroquia:</t>
    </r>
    <r>
      <rPr>
        <sz val="10"/>
        <color theme="1"/>
        <rFont val="Calibri"/>
        <family val="2"/>
      </rPr>
      <t xml:space="preserve"> Elorza </t>
    </r>
    <r>
      <rPr>
        <b/>
        <sz val="10"/>
        <color theme="1"/>
        <rFont val="Calibri"/>
        <family val="2"/>
      </rPr>
      <t>/</t>
    </r>
    <r>
      <rPr>
        <sz val="10"/>
        <color theme="1"/>
        <rFont val="Calibri"/>
        <family val="2"/>
      </rPr>
      <t xml:space="preserve"> Cantidad Total de Canastas a Entregar en estas parroquia: Setenta (70).
</t>
    </r>
    <r>
      <rPr>
        <b/>
        <sz val="10"/>
        <color theme="1"/>
        <rFont val="Calibri"/>
        <family val="2"/>
      </rPr>
      <t>*Sucre</t>
    </r>
    <r>
      <rPr>
        <sz val="10"/>
        <color theme="1"/>
        <rFont val="Calibri"/>
        <family val="2"/>
      </rPr>
      <t xml:space="preserve">
- </t>
    </r>
    <r>
      <rPr>
        <b/>
        <sz val="10"/>
        <color theme="1"/>
        <rFont val="Calibri"/>
        <family val="2"/>
      </rPr>
      <t>Municipio Benitez:</t>
    </r>
    <r>
      <rPr>
        <sz val="10"/>
        <color theme="1"/>
        <rFont val="Calibri"/>
        <family val="2"/>
      </rPr>
      <t xml:space="preserve"> </t>
    </r>
    <r>
      <rPr>
        <u/>
        <sz val="10"/>
        <color theme="1"/>
        <rFont val="Calibri"/>
        <family val="2"/>
      </rPr>
      <t xml:space="preserve">Parroquia: </t>
    </r>
    <r>
      <rPr>
        <sz val="10"/>
        <color theme="1"/>
        <rFont val="Calibri"/>
        <family val="2"/>
      </rPr>
      <t xml:space="preserve">El Rincón </t>
    </r>
    <r>
      <rPr>
        <b/>
        <sz val="10"/>
        <color theme="1"/>
        <rFont val="Calibri"/>
        <family val="2"/>
      </rPr>
      <t>/</t>
    </r>
    <r>
      <rPr>
        <sz val="10"/>
        <color theme="1"/>
        <rFont val="Calibri"/>
        <family val="2"/>
      </rPr>
      <t xml:space="preserve"> Cantidad Total de Canatas a Entregar en estas parroquias: Sesenta (60).
</t>
    </r>
    <r>
      <rPr>
        <b/>
        <sz val="10"/>
        <color theme="1"/>
        <rFont val="Calibri"/>
        <family val="2"/>
      </rPr>
      <t>- Municipio Valdez:</t>
    </r>
    <r>
      <rPr>
        <sz val="10"/>
        <color theme="1"/>
        <rFont val="Calibri"/>
        <family val="2"/>
      </rPr>
      <t xml:space="preserve"> </t>
    </r>
    <r>
      <rPr>
        <u/>
        <sz val="10"/>
        <color theme="1"/>
        <rFont val="Calibri"/>
        <family val="2"/>
      </rPr>
      <t>Parroquia:</t>
    </r>
    <r>
      <rPr>
        <sz val="10"/>
        <color theme="1"/>
        <rFont val="Calibri"/>
        <family val="2"/>
      </rPr>
      <t xml:space="preserve"> Guiria </t>
    </r>
    <r>
      <rPr>
        <b/>
        <sz val="10"/>
        <color theme="1"/>
        <rFont val="Calibri"/>
        <family val="2"/>
      </rPr>
      <t>/</t>
    </r>
    <r>
      <rPr>
        <sz val="10"/>
        <color theme="1"/>
        <rFont val="Calibri"/>
        <family val="2"/>
      </rPr>
      <t xml:space="preserve"> Cantidad Total de Canastas a Entregar en estas parroquia: Treinta y cinco (35).
</t>
    </r>
    <r>
      <rPr>
        <b/>
        <sz val="10"/>
        <color theme="1"/>
        <rFont val="Calibri"/>
        <family val="2"/>
      </rPr>
      <t>- Municipio Mariño:</t>
    </r>
    <r>
      <rPr>
        <sz val="10"/>
        <color theme="1"/>
        <rFont val="Calibri"/>
        <family val="2"/>
      </rPr>
      <t xml:space="preserve"> </t>
    </r>
    <r>
      <rPr>
        <u/>
        <sz val="10"/>
        <color theme="1"/>
        <rFont val="Calibri"/>
        <family val="2"/>
      </rPr>
      <t>Parroquia:</t>
    </r>
    <r>
      <rPr>
        <sz val="10"/>
        <color theme="1"/>
        <rFont val="Calibri"/>
        <family val="2"/>
      </rPr>
      <t xml:space="preserve"> Irapa </t>
    </r>
    <r>
      <rPr>
        <b/>
        <sz val="10"/>
        <color theme="1"/>
        <rFont val="Calibri"/>
        <family val="2"/>
      </rPr>
      <t xml:space="preserve">/ </t>
    </r>
    <r>
      <rPr>
        <sz val="10"/>
        <color theme="1"/>
        <rFont val="Calibri"/>
        <family val="2"/>
      </rPr>
      <t xml:space="preserve">Cantidad Total de Canastas a Entregar en estas parroquia: Cuarenta (40).
</t>
    </r>
    <r>
      <rPr>
        <b/>
        <sz val="10"/>
        <color theme="1"/>
        <rFont val="Calibri"/>
        <family val="2"/>
      </rPr>
      <t>*Zulia</t>
    </r>
    <r>
      <rPr>
        <sz val="10"/>
        <color theme="1"/>
        <rFont val="Calibri"/>
        <family val="2"/>
      </rPr>
      <t xml:space="preserve">
</t>
    </r>
    <r>
      <rPr>
        <b/>
        <sz val="10"/>
        <color theme="1"/>
        <rFont val="Calibri"/>
        <family val="2"/>
      </rPr>
      <t xml:space="preserve">- Municipio Marcaibo: </t>
    </r>
    <r>
      <rPr>
        <sz val="10"/>
        <color theme="1"/>
        <rFont val="Calibri"/>
        <family val="2"/>
      </rPr>
      <t xml:space="preserve">Parroquia: Venancio Pulgar </t>
    </r>
    <r>
      <rPr>
        <b/>
        <sz val="10"/>
        <color theme="1"/>
        <rFont val="Calibri"/>
        <family val="2"/>
      </rPr>
      <t xml:space="preserve">/ </t>
    </r>
    <r>
      <rPr>
        <sz val="10"/>
        <color theme="1"/>
        <rFont val="Calibri"/>
        <family val="2"/>
      </rPr>
      <t xml:space="preserve">Cantidad Total de Canatas a Entregar en estas parroquias: Treinta (30).
</t>
    </r>
    <r>
      <rPr>
        <b/>
        <sz val="10"/>
        <color theme="1"/>
        <rFont val="Calibri"/>
        <family val="2"/>
      </rPr>
      <t>- Municipio Guajira:</t>
    </r>
    <r>
      <rPr>
        <sz val="10"/>
        <color theme="1"/>
        <rFont val="Calibri"/>
        <family val="2"/>
      </rPr>
      <t xml:space="preserve"> Parroquia: Guajira</t>
    </r>
    <r>
      <rPr>
        <b/>
        <sz val="10"/>
        <color theme="1"/>
        <rFont val="Calibri"/>
        <family val="2"/>
      </rPr>
      <t xml:space="preserve">/ </t>
    </r>
    <r>
      <rPr>
        <sz val="10"/>
        <color theme="1"/>
        <rFont val="Calibri"/>
        <family val="2"/>
      </rPr>
      <t xml:space="preserve">Cantidad Total de Canastas a Entregar en estas parroquia: Cuarenta (40).
</t>
    </r>
    <r>
      <rPr>
        <b/>
        <sz val="10"/>
        <color theme="1"/>
        <rFont val="Calibri"/>
        <family val="2"/>
      </rPr>
      <t xml:space="preserve">- Municipio Catatumbo: </t>
    </r>
    <r>
      <rPr>
        <sz val="10"/>
        <color theme="1"/>
        <rFont val="Calibri"/>
        <family val="2"/>
      </rPr>
      <t>Parroquia: Econtrados</t>
    </r>
    <r>
      <rPr>
        <b/>
        <sz val="10"/>
        <color theme="1"/>
        <rFont val="Calibri"/>
        <family val="2"/>
      </rPr>
      <t xml:space="preserve">/ </t>
    </r>
    <r>
      <rPr>
        <sz val="10"/>
        <color theme="1"/>
        <rFont val="Calibri"/>
        <family val="2"/>
      </rPr>
      <t xml:space="preserve">Cantidad Total de Canastas a Entregar en estas parroquia: Setenta (70).
</t>
    </r>
    <r>
      <rPr>
        <b/>
        <sz val="10"/>
        <color theme="1"/>
        <rFont val="Calibri"/>
        <family val="2"/>
      </rPr>
      <t>- Municipio Jesus Maria Semprum:</t>
    </r>
    <r>
      <rPr>
        <sz val="10"/>
        <color theme="1"/>
        <rFont val="Calibri"/>
        <family val="2"/>
      </rPr>
      <t xml:space="preserve"> Parroquia: Econtrados</t>
    </r>
    <r>
      <rPr>
        <b/>
        <sz val="10"/>
        <color theme="1"/>
        <rFont val="Calibri"/>
        <family val="2"/>
      </rPr>
      <t xml:space="preserve">/ </t>
    </r>
    <r>
      <rPr>
        <sz val="10"/>
        <color theme="1"/>
        <rFont val="Calibri"/>
        <family val="2"/>
      </rPr>
      <t>Cantidad Total de Canastas a Entregar en estas parroquia: Veinte y Cinco (25).</t>
    </r>
  </si>
  <si>
    <r>
      <rPr>
        <b/>
        <u/>
        <sz val="12"/>
        <color theme="1"/>
        <rFont val="Calibri"/>
        <family val="2"/>
      </rPr>
      <t xml:space="preserve">Segunda Tanda de Entregas </t>
    </r>
    <r>
      <rPr>
        <sz val="10"/>
        <color theme="1"/>
        <rFont val="Calibri"/>
        <family val="2"/>
      </rPr>
      <t xml:space="preserve">
</t>
    </r>
    <r>
      <rPr>
        <b/>
        <sz val="10"/>
        <color theme="1"/>
        <rFont val="Calibri"/>
        <family val="2"/>
      </rPr>
      <t>*Se hará una entrega mensual durante 5 meses.a entrega iniciará en febrero de 2025, y se llevará a cabo entre las siguientes semanas. Los días exactos de entrega se coordinarán y confirmarán más adelante con los equipos de terreno.</t>
    </r>
    <r>
      <rPr>
        <sz val="10"/>
        <color theme="1"/>
        <rFont val="Calibri"/>
        <family val="2"/>
      </rPr>
      <t xml:space="preserve">
</t>
    </r>
    <r>
      <rPr>
        <b/>
        <u/>
        <sz val="11"/>
        <color theme="1"/>
        <rFont val="Calibri"/>
        <family val="2"/>
      </rPr>
      <t>Localizaciones:</t>
    </r>
    <r>
      <rPr>
        <sz val="10"/>
        <color theme="1"/>
        <rFont val="Calibri"/>
        <family val="2"/>
      </rPr>
      <t xml:space="preserve">
</t>
    </r>
    <r>
      <rPr>
        <b/>
        <sz val="10"/>
        <color theme="1"/>
        <rFont val="Calibri"/>
        <family val="2"/>
      </rPr>
      <t>*Apure</t>
    </r>
    <r>
      <rPr>
        <sz val="10"/>
        <color theme="1"/>
        <rFont val="Calibri"/>
        <family val="2"/>
      </rPr>
      <t xml:space="preserve">
</t>
    </r>
    <r>
      <rPr>
        <b/>
        <sz val="10"/>
        <color theme="1"/>
        <rFont val="Calibri"/>
        <family val="2"/>
      </rPr>
      <t>- Municipio Paez:</t>
    </r>
    <r>
      <rPr>
        <sz val="10"/>
        <color theme="1"/>
        <rFont val="Calibri"/>
        <family val="2"/>
      </rPr>
      <t xml:space="preserve"> Cantidad Total de Canatas a Entregar: Noventa(90).
</t>
    </r>
    <r>
      <rPr>
        <b/>
        <sz val="10"/>
        <color theme="1"/>
        <rFont val="Calibri"/>
        <family val="2"/>
      </rPr>
      <t xml:space="preserve">- Municipio Romulo Gallegos: </t>
    </r>
    <r>
      <rPr>
        <sz val="10"/>
        <color theme="1"/>
        <rFont val="Calibri"/>
        <family val="2"/>
      </rPr>
      <t xml:space="preserve">Cantidad Total de Canastas a Entregar Noventa (90).
</t>
    </r>
    <r>
      <rPr>
        <b/>
        <sz val="10"/>
        <color theme="1"/>
        <rFont val="Calibri"/>
        <family val="2"/>
      </rPr>
      <t xml:space="preserve">- Municipio Muñoz: </t>
    </r>
    <r>
      <rPr>
        <sz val="10"/>
        <color theme="1"/>
        <rFont val="Calibri"/>
        <family val="2"/>
      </rPr>
      <t xml:space="preserve">Cantidad Total de Canastas a Entregar: Ciento veinte (120).
</t>
    </r>
    <r>
      <rPr>
        <b/>
        <sz val="10"/>
        <color theme="1"/>
        <rFont val="Calibri"/>
        <family val="2"/>
      </rPr>
      <t>*Sucre</t>
    </r>
    <r>
      <rPr>
        <sz val="10"/>
        <color theme="1"/>
        <rFont val="Calibri"/>
        <family val="2"/>
      </rPr>
      <t xml:space="preserve">
</t>
    </r>
    <r>
      <rPr>
        <b/>
        <sz val="10"/>
        <color theme="1"/>
        <rFont val="Calibri"/>
        <family val="2"/>
      </rPr>
      <t>- Municipio Benitez:</t>
    </r>
    <r>
      <rPr>
        <sz val="10"/>
        <color theme="1"/>
        <rFont val="Calibri"/>
        <family val="2"/>
      </rPr>
      <t xml:space="preserve"> Parroquia: El Rincón / Cantidad Total de Canatas a Entregar en estas parroquias: Sesenta y Cinco (75).
</t>
    </r>
    <r>
      <rPr>
        <b/>
        <sz val="10"/>
        <color theme="1"/>
        <rFont val="Calibri"/>
        <family val="2"/>
      </rPr>
      <t>- Municipio Cajigal:</t>
    </r>
    <r>
      <rPr>
        <sz val="10"/>
        <color theme="1"/>
        <rFont val="Calibri"/>
        <family val="2"/>
      </rPr>
      <t xml:space="preserve"> Parroquia: Guiria / Cantidad Total de Canastas a Entregar en estas parroquia: Cincuenta y cinco (55).
</t>
    </r>
    <r>
      <rPr>
        <b/>
        <sz val="10"/>
        <color theme="1"/>
        <rFont val="Calibri"/>
        <family val="2"/>
      </rPr>
      <t>- Municipio Mariño:</t>
    </r>
    <r>
      <rPr>
        <sz val="10"/>
        <color theme="1"/>
        <rFont val="Calibri"/>
        <family val="2"/>
      </rPr>
      <t xml:space="preserve"> Parroquia: Irapa / Cantidad Total de Canastas a Entregar en estas parroquia: Setenta y Cinco (75).
</t>
    </r>
    <r>
      <rPr>
        <b/>
        <sz val="10"/>
        <color theme="1"/>
        <rFont val="Calibri"/>
        <family val="2"/>
      </rPr>
      <t>- Municipio Valdez:</t>
    </r>
    <r>
      <rPr>
        <sz val="10"/>
        <color theme="1"/>
        <rFont val="Calibri"/>
        <family val="2"/>
      </rPr>
      <t xml:space="preserve"> Parroquia: Venancio Pulgar / Cantidad Total de Canatas a Entregar en estas parroquias: Cuarenta(40).
</t>
    </r>
    <r>
      <rPr>
        <b/>
        <sz val="10"/>
        <color theme="1"/>
        <rFont val="Calibri"/>
        <family val="2"/>
      </rPr>
      <t xml:space="preserve">- Municipio Libertador: </t>
    </r>
    <r>
      <rPr>
        <sz val="10"/>
        <color theme="1"/>
        <rFont val="Calibri"/>
        <family val="2"/>
      </rPr>
      <t>Parroquia: Guajira/ Cantidad Total de Canastas a Entregar en estas parroquia: Cincuenta y Cinco (55).</t>
    </r>
  </si>
  <si>
    <r>
      <t>"</t>
    </r>
    <r>
      <rPr>
        <b/>
        <sz val="10"/>
        <color theme="1"/>
        <rFont val="Calibri"/>
        <family val="2"/>
      </rPr>
      <t>Cereales:</t>
    </r>
    <r>
      <rPr>
        <sz val="10"/>
        <color theme="1"/>
        <rFont val="Calibri"/>
        <family val="2"/>
      </rPr>
      <t xml:space="preserve">
- 9Kg de arroz blanco 
- 14Kg de harina de maíz blanco precocida enriquecida
- 9Kg de pastas enriquecidas
*Sustitutos de Cerales: Harina de Trigo,pan, Fororo, galletas, avena, maizena (almidon de Maiz)
</t>
    </r>
    <r>
      <rPr>
        <b/>
        <sz val="10"/>
        <color theme="1"/>
        <rFont val="Calibri"/>
        <family val="2"/>
      </rPr>
      <t>Grasas:</t>
    </r>
    <r>
      <rPr>
        <sz val="10"/>
        <color theme="1"/>
        <rFont val="Calibri"/>
        <family val="2"/>
      </rPr>
      <t xml:space="preserve">
- 3Lts de aceite Vegetal
- 1Kg de margarina (sustituto: mayonesa)
</t>
    </r>
    <r>
      <rPr>
        <b/>
        <sz val="10"/>
        <color theme="1"/>
        <rFont val="Calibri"/>
        <family val="2"/>
      </rPr>
      <t>Leguminosas:</t>
    </r>
    <r>
      <rPr>
        <sz val="10"/>
        <color theme="1"/>
        <rFont val="Calibri"/>
        <family val="2"/>
      </rPr>
      <t xml:space="preserve">
-  6Kg de frijol (sustituto: caraotas, arvejas, lentejas)
</t>
    </r>
    <r>
      <rPr>
        <b/>
        <sz val="10"/>
        <color theme="1"/>
        <rFont val="Calibri"/>
        <family val="2"/>
      </rPr>
      <t>Azúcares:</t>
    </r>
    <r>
      <rPr>
        <sz val="10"/>
        <color theme="1"/>
        <rFont val="Calibri"/>
        <family val="2"/>
      </rPr>
      <t xml:space="preserve">
- 1Kg de azúcar blanca
</t>
    </r>
    <r>
      <rPr>
        <b/>
        <sz val="10"/>
        <color theme="1"/>
        <rFont val="Calibri"/>
        <family val="2"/>
      </rPr>
      <t>Enlatados</t>
    </r>
    <r>
      <rPr>
        <sz val="10"/>
        <color theme="1"/>
        <rFont val="Calibri"/>
        <family val="2"/>
      </rPr>
      <t xml:space="preserve">
- 12 Sardinas Enlatas 170 gr
- 12 Atunes 170 gr
</t>
    </r>
    <r>
      <rPr>
        <b/>
        <sz val="10"/>
        <color theme="1"/>
        <rFont val="Calibri"/>
        <family val="2"/>
      </rPr>
      <t>Misceláneos:</t>
    </r>
    <r>
      <rPr>
        <sz val="10"/>
        <color theme="1"/>
        <rFont val="Calibri"/>
        <family val="2"/>
      </rPr>
      <t xml:space="preserve">
- 500g de sal
 </t>
    </r>
  </si>
  <si>
    <t xml:space="preserve">Logo BHA:                                                                                   Logo ECHO: </t>
  </si>
  <si>
    <t>ANEXO A.2 DRC FORMATO OFERTA ECONÓMICA PARA BIENES Y SERVICIOS</t>
  </si>
  <si>
    <r>
      <t>"</t>
    </r>
    <r>
      <rPr>
        <b/>
        <sz val="10"/>
        <color theme="1"/>
        <rFont val="Calibri"/>
        <family val="2"/>
      </rPr>
      <t>Cereales:</t>
    </r>
    <r>
      <rPr>
        <sz val="10"/>
        <color theme="1"/>
        <rFont val="Calibri"/>
        <family val="2"/>
      </rPr>
      <t xml:space="preserve">
- 9Kg de arroz blanco 
- 14Kg de harina de maíz blanco precocida enriquecida
- 9Kg de pastas enriquecidas
*Sustitutos de Cerales: Harina de Trigo,pan, Fororo, galletas, avena, maizena (almidon de Maiz)
</t>
    </r>
    <r>
      <rPr>
        <b/>
        <sz val="10"/>
        <color theme="1"/>
        <rFont val="Calibri"/>
        <family val="2"/>
      </rPr>
      <t>Grasas:</t>
    </r>
    <r>
      <rPr>
        <sz val="10"/>
        <color theme="1"/>
        <rFont val="Calibri"/>
        <family val="2"/>
      </rPr>
      <t xml:space="preserve">
- 3Lts de aceite Vegetal
- 1Kg de margarina (sustituto: mayonesa)
</t>
    </r>
    <r>
      <rPr>
        <b/>
        <sz val="10"/>
        <color theme="1"/>
        <rFont val="Calibri"/>
        <family val="2"/>
      </rPr>
      <t>Leguminosas:</t>
    </r>
    <r>
      <rPr>
        <sz val="10"/>
        <color theme="1"/>
        <rFont val="Calibri"/>
        <family val="2"/>
      </rPr>
      <t xml:space="preserve">
-  6Kg de frijol (sustituto: caraotas, arvejas, lentejas)
</t>
    </r>
    <r>
      <rPr>
        <b/>
        <sz val="10"/>
        <color theme="1"/>
        <rFont val="Calibri"/>
        <family val="2"/>
      </rPr>
      <t>Azúcares:</t>
    </r>
    <r>
      <rPr>
        <sz val="10"/>
        <color theme="1"/>
        <rFont val="Calibri"/>
        <family val="2"/>
      </rPr>
      <t xml:space="preserve">
- 1Kg de azúcar blanca
</t>
    </r>
    <r>
      <rPr>
        <b/>
        <sz val="10"/>
        <color theme="1"/>
        <rFont val="Calibri"/>
        <family val="2"/>
      </rPr>
      <t>Enlatados</t>
    </r>
    <r>
      <rPr>
        <sz val="10"/>
        <color theme="1"/>
        <rFont val="Calibri"/>
        <family val="2"/>
      </rPr>
      <t xml:space="preserve">
- 12 Sardinas Enlatas 170 gr
- 12 Atunes 170 gr
</t>
    </r>
    <r>
      <rPr>
        <b/>
        <sz val="10"/>
        <color theme="1"/>
        <rFont val="Calibri"/>
        <family val="2"/>
      </rPr>
      <t>Misceláneos:</t>
    </r>
    <r>
      <rPr>
        <sz val="10"/>
        <color theme="1"/>
        <rFont val="Calibri"/>
        <family val="2"/>
      </rPr>
      <t xml:space="preserve">
- 500g de sal
</t>
    </r>
  </si>
  <si>
    <r>
      <t>"</t>
    </r>
    <r>
      <rPr>
        <b/>
        <sz val="10"/>
        <color theme="1"/>
        <rFont val="Calibri"/>
        <family val="2"/>
      </rPr>
      <t>Cereales:</t>
    </r>
    <r>
      <rPr>
        <sz val="10"/>
        <color theme="1"/>
        <rFont val="Calibri"/>
        <family val="2"/>
      </rPr>
      <t xml:space="preserve">
</t>
    </r>
    <r>
      <rPr>
        <sz val="10"/>
        <rFont val="Calibri"/>
        <family val="2"/>
      </rPr>
      <t xml:space="preserve">- 9Kg de arroz blanco 
- 14Kg de harina de maíz blanco precocida enriquecida
- 9Kg de pastas enriquecidas
*Sustitutos de Cerales: Harina de Trigo, pan, Fororo, galletas, avena, maizena (almidon de Maiz)
</t>
    </r>
    <r>
      <rPr>
        <b/>
        <sz val="10"/>
        <rFont val="Calibri"/>
        <family val="2"/>
      </rPr>
      <t>Grasas:</t>
    </r>
    <r>
      <rPr>
        <sz val="10"/>
        <rFont val="Calibri"/>
        <family val="2"/>
      </rPr>
      <t xml:space="preserve">
- 3Lts de aceite Vegetal
- 1Kg de margarina (sustituto: mayonesa)
</t>
    </r>
    <r>
      <rPr>
        <b/>
        <sz val="10"/>
        <rFont val="Calibri"/>
        <family val="2"/>
      </rPr>
      <t>Leguminosas:</t>
    </r>
    <r>
      <rPr>
        <sz val="10"/>
        <rFont val="Calibri"/>
        <family val="2"/>
      </rPr>
      <t xml:space="preserve">
-  6Kg de frijol (sustituto: caraotas, arvejas, lentejas)
</t>
    </r>
    <r>
      <rPr>
        <b/>
        <sz val="10"/>
        <rFont val="Calibri"/>
        <family val="2"/>
      </rPr>
      <t>Azúcares:</t>
    </r>
    <r>
      <rPr>
        <sz val="10"/>
        <rFont val="Calibri"/>
        <family val="2"/>
      </rPr>
      <t xml:space="preserve">
- 1Kg de azúcar blanca
</t>
    </r>
    <r>
      <rPr>
        <b/>
        <sz val="10"/>
        <rFont val="Calibri"/>
        <family val="2"/>
      </rPr>
      <t>Enlatados</t>
    </r>
    <r>
      <rPr>
        <sz val="10"/>
        <rFont val="Calibri"/>
        <family val="2"/>
      </rPr>
      <t xml:space="preserve">
- 12 Sardinas Enlatas 170 gr
- 12 Atunes 170 gr
</t>
    </r>
    <r>
      <rPr>
        <b/>
        <sz val="10"/>
        <rFont val="Calibri"/>
        <family val="2"/>
      </rPr>
      <t>Misceláneos:</t>
    </r>
    <r>
      <rPr>
        <sz val="10"/>
        <rFont val="Calibri"/>
        <family val="2"/>
      </rPr>
      <t xml:space="preserve">
- 500g de sal
</t>
    </r>
  </si>
  <si>
    <t>Cantidad Minima Requerida 2da Tanda de Entrega</t>
  </si>
  <si>
    <t xml:space="preserve">ITB-VEN-000451 – ACUERDO MARCO SUMINISTRO  KIT DE ALIMENTOS </t>
  </si>
  <si>
    <r>
      <rPr>
        <b/>
        <sz val="14"/>
        <color theme="1"/>
        <rFont val="Calibri"/>
        <family val="2"/>
      </rPr>
      <t xml:space="preserve">Comentarios adicionales: </t>
    </r>
    <r>
      <rPr>
        <b/>
        <sz val="12"/>
        <color theme="1"/>
        <rFont val="Calibri"/>
        <family val="2"/>
      </rPr>
      <t xml:space="preserve">
</t>
    </r>
    <r>
      <rPr>
        <sz val="12"/>
        <color theme="1"/>
        <rFont val="Calibri"/>
        <family val="2"/>
      </rPr>
      <t xml:space="preserve">*La presente licitación tiene como objetivo la asignación de un contrato marco con una vigencia de seis (6) meses con una extension de 6 mas en donde se deben mantener las condiciones negociadas para la compra de 5250 kits alimentarios. El consumo mínimo del acuerdo será de 2250k kits para la primera tanda de entregas (675 en Sucre , 750 en Apure y 825 en Zulia ) para la segunda tanda (1500 en Apure y 1500 en Sucre), por encima de esa cantidad DRC no tiene obligación de emitir órdenes de compra adicionales y la solicitudes dependerán exclusivamente de la estimación de necesidades de DRC.
</t>
    </r>
    <r>
      <rPr>
        <sz val="12"/>
        <rFont val="Calibri"/>
        <family val="2"/>
      </rPr>
      <t xml:space="preserve">* El acuerdo marco que surja es para la entrega de los kits de Canasta Alimentaria en </t>
    </r>
    <r>
      <rPr>
        <b/>
        <sz val="12"/>
        <rFont val="Calibri"/>
        <family val="2"/>
      </rPr>
      <t>Apure,</t>
    </r>
    <r>
      <rPr>
        <sz val="12"/>
        <rFont val="Calibri"/>
        <family val="2"/>
      </rPr>
      <t xml:space="preserve"> </t>
    </r>
    <r>
      <rPr>
        <b/>
        <sz val="12"/>
        <rFont val="Calibri"/>
        <family val="2"/>
      </rPr>
      <t>Sucre y Zulia</t>
    </r>
    <r>
      <rPr>
        <sz val="12"/>
        <color theme="1"/>
        <rFont val="Calibri"/>
        <family val="2"/>
      </rPr>
      <t xml:space="preserve">
* Los interesados en participar en la licitación pueden enviar sus ofertas para cualquiera de las ciudades requeridas, es decir puede enviar su oferta para una o todas las ciudades solicitadas en la presente licitación. </t>
    </r>
    <r>
      <rPr>
        <b/>
        <u/>
        <sz val="12"/>
        <color theme="1"/>
        <rFont val="Calibri"/>
        <family val="2"/>
      </rPr>
      <t>No serán excluidos proveedores que oferten para una ciudad.</t>
    </r>
    <r>
      <rPr>
        <sz val="12"/>
        <color theme="1"/>
        <rFont val="Calibri"/>
        <family val="2"/>
      </rPr>
      <t xml:space="preserve">
* Se recomienda que el valor del flete por envío de los kits se incluya en el valor del kit de alimentación. En caso de no ser posible, se recomienda incluir una línea en el presente documento donde se visualice el valor del transporte a cada ciudad.                                                                                                                                                                                                                                             
* Especificar la forma y tiempo de pago propuesto en la oferta.  
* En caso de falta de disponibilidad de algún artículo que conforma el kit, se aceptarán productos sustitutivos con un valor similar previa confirmación escrita a DRC.
* Tener presente que un contrato marco no representa una compra en firme, sino que establece una negociación entre comprador y vendedor durante el tiempo de vigencia del mismo, en donde se deberán respetar y mantener los precios y condiciones negociadas. 
</t>
    </r>
    <r>
      <rPr>
        <b/>
        <u/>
        <sz val="14"/>
        <color theme="1"/>
        <rFont val="Calibri"/>
        <family val="2"/>
      </rPr>
      <t xml:space="preserve">* Empacado para la Primera Tanda de Entregas </t>
    </r>
    <r>
      <rPr>
        <sz val="12"/>
        <color theme="1"/>
        <rFont val="Calibri"/>
        <family val="2"/>
      </rPr>
      <t xml:space="preserve">
La canasta completa pesa 48 kilos, por lo que la comida debe ir empacada en dos bolsas que soporten alrededor de 25kg y una que soporte 5 kg.  
1 bolsa: Harina de maíz, atunes y sardinas. – 25 kg 
1bolsa: Arroz, azúcar, sal y granos.  – 25kg 
1 tulita o en su defecto bolsa plástica: Los aceites comestibles (margarina y aceite vegetal). - 5 Kg  
</t>
    </r>
    <r>
      <rPr>
        <b/>
        <u/>
        <sz val="12"/>
        <color theme="1"/>
        <rFont val="Calibri"/>
        <family val="2"/>
      </rPr>
      <t xml:space="preserve">Identificación de las bolsas: </t>
    </r>
    <r>
      <rPr>
        <sz val="12"/>
        <color theme="1"/>
        <rFont val="Calibri"/>
        <family val="2"/>
      </rPr>
      <t xml:space="preserve"> 
</t>
    </r>
    <r>
      <rPr>
        <b/>
        <sz val="12"/>
        <color theme="1"/>
        <rFont val="Calibri"/>
        <family val="2"/>
      </rPr>
      <t xml:space="preserve">ECHO: </t>
    </r>
    <r>
      <rPr>
        <sz val="12"/>
        <color theme="1"/>
        <rFont val="Calibri"/>
        <family val="2"/>
      </rPr>
      <t xml:space="preserve">Identificación impresa en las 3 bolsas 30x20cm (más pequeño para las tulitas con los aceites) con el logo de DRC, abajo el logo de ECHO y abajo un mensaje de “Prohibida su venta”. Si los aceites se entregan en una bolsa plástica aparte se debe de contar con un pequeño sticker de identificación. </t>
    </r>
    <r>
      <rPr>
        <b/>
        <u/>
        <sz val="14"/>
        <color theme="1"/>
        <rFont val="Calibri"/>
        <family val="2"/>
      </rPr>
      <t xml:space="preserve">
* Empacado para la Segunda Tanda de Entregas
</t>
    </r>
    <r>
      <rPr>
        <sz val="12"/>
        <color theme="1"/>
        <rFont val="Calibri"/>
        <family val="2"/>
      </rPr>
      <t xml:space="preserve">La canasta completa pesa 48 kilos, por lo que la comida debe ir empacada en dos bolsas que soporten alrededor de 25kg y una que soporte 5 kg.  
1 bolsa: Harina de maíz, atunes y sardinas. – 25 kg 
1bolsa: Arroz, azúcar, sal y granos.  – 25kg 
1 tulita o en su defecto bolsa plástica: Los aceites comestibles (margarina y aceite vegetal). - 5 Kg  
</t>
    </r>
    <r>
      <rPr>
        <b/>
        <u/>
        <sz val="12"/>
        <color theme="1"/>
        <rFont val="Calibri"/>
        <family val="2"/>
      </rPr>
      <t xml:space="preserve">Identificación de las bolsas: </t>
    </r>
    <r>
      <rPr>
        <sz val="12"/>
        <color theme="1"/>
        <rFont val="Calibri"/>
        <family val="2"/>
      </rPr>
      <t xml:space="preserve"> 
</t>
    </r>
    <r>
      <rPr>
        <b/>
        <sz val="12"/>
        <color theme="1"/>
        <rFont val="Calibri"/>
        <family val="2"/>
      </rPr>
      <t>BHA:</t>
    </r>
    <r>
      <rPr>
        <sz val="12"/>
        <color theme="1"/>
        <rFont val="Calibri"/>
        <family val="2"/>
      </rPr>
      <t xml:space="preserve"> Identificación impresa en las 3 bolsas 30x20cm (más pequeño para las tulitas con los aceites) con el logo de DRC, y abajo un mensaje de “Prohibida su venta”. Si los aceites se entregan en una bolsa plástica aparte se debe de contar con un pequeño sticker de identificación.
</t>
    </r>
    <r>
      <rPr>
        <b/>
        <u/>
        <sz val="14"/>
        <color theme="1"/>
        <rFont val="Calibri"/>
        <family val="2"/>
      </rPr>
      <t xml:space="preserve">*Criterios Técnicos Mínimos
</t>
    </r>
    <r>
      <rPr>
        <sz val="12"/>
        <color theme="1"/>
        <rFont val="Calibri"/>
        <family val="2"/>
      </rPr>
      <t xml:space="preserve">-Adhesión al Reglamento General de Alimentos establecido en la Gaceta Oficial Nº 25.864 (de fecha 16 de enero de 1959). 
-El proveedor debe seguir las Normas de Buenas Prácticas para el almacenamiento y transporte de alimentos para consumo humano, según se especifica en la Gaceta Oficial Nº 7 (noviembre de 1996). 
-Las fechas de vencimiento deben alinearse con los plazos y estándares aceptados por la legislación venezolana. 
-El proveedor debe contar con los permisos sanitarios necesarios y registros sanitarios vigentes para los productos alimenticios y CPES (Códigos de Productos Envasados) emitidos por SENCAMER. 
-Debe certificar que los camiones utilizados para el transporte de kits de alimentos cumplan con todos los requisitos establecidos por la legislación venezolana. 
-Debe proporcionar los certificados de análisis de cada lote de alimentos de los productores con información de calidad.  
-Deben contar con certificados oficiales de buenas prácticas emitidos por las autoridades gubernamentales venezolanas para el manejo, conservación, almacenamiento, transporte y entrega de productos alimenticios. 
  </t>
    </r>
  </si>
  <si>
    <t>N/A</t>
  </si>
  <si>
    <t>Bolsa Tipo Tula para Alimentos - Capacidad 25 kg</t>
  </si>
  <si>
    <r>
      <t xml:space="preserve">Esta bolsa tipo tula está diseñada para transportar y almacenar hasta 25 kg de alimentos de manera segura y cómoda. Debe ser  Fabricada con materiales resistentes y duraderos.
</t>
    </r>
    <r>
      <rPr>
        <b/>
        <sz val="10"/>
        <color theme="1"/>
        <rFont val="Calibri"/>
        <family val="2"/>
      </rPr>
      <t>*Características:</t>
    </r>
    <r>
      <rPr>
        <sz val="10"/>
        <color theme="1"/>
        <rFont val="Calibri"/>
        <family val="2"/>
      </rPr>
      <t xml:space="preserve">
</t>
    </r>
    <r>
      <rPr>
        <b/>
        <sz val="10"/>
        <color theme="1"/>
        <rFont val="Calibri"/>
        <family val="2"/>
      </rPr>
      <t>Material Resistente:</t>
    </r>
    <r>
      <rPr>
        <sz val="10"/>
        <color theme="1"/>
        <rFont val="Calibri"/>
        <family val="2"/>
      </rPr>
      <t xml:space="preserve"> Hecha de tela de alta calidad, resistente al desgaste y al desgarro, garantizando una larga vida útil.
</t>
    </r>
    <r>
      <rPr>
        <b/>
        <sz val="10"/>
        <color theme="1"/>
        <rFont val="Calibri"/>
        <family val="2"/>
      </rPr>
      <t>Gran Capacidad:</t>
    </r>
    <r>
      <rPr>
        <sz val="10"/>
        <color theme="1"/>
        <rFont val="Calibri"/>
        <family val="2"/>
      </rPr>
      <t xml:space="preserve"> Con un volumen de 25 kg, para transportar grandes cantidades de alimentos como arroz, granos, frutas, y verduras.
</t>
    </r>
    <r>
      <rPr>
        <b/>
        <sz val="10"/>
        <color theme="1"/>
        <rFont val="Calibri"/>
        <family val="2"/>
      </rPr>
      <t>Cierre Seguro</t>
    </r>
    <r>
      <rPr>
        <sz val="10"/>
        <color theme="1"/>
        <rFont val="Calibri"/>
        <family val="2"/>
      </rPr>
      <t xml:space="preserve">: Equipado con un cierre de cordón ajustable que asegura el contenido y facilita el acceso rápido.
</t>
    </r>
    <r>
      <rPr>
        <b/>
        <sz val="10"/>
        <color theme="1"/>
        <rFont val="Calibri"/>
        <family val="2"/>
      </rPr>
      <t>Asas Reforzadas</t>
    </r>
    <r>
      <rPr>
        <sz val="10"/>
        <color theme="1"/>
        <rFont val="Calibri"/>
        <family val="2"/>
      </rPr>
      <t xml:space="preserve">: Las asas están reforzadas para soportar el peso sin romperse, proporcionando comodidad al llevarla.
</t>
    </r>
  </si>
  <si>
    <r>
      <rPr>
        <b/>
        <sz val="10"/>
        <color theme="1"/>
        <rFont val="Calibri"/>
        <family val="2"/>
      </rPr>
      <t>Descripción del Producto:</t>
    </r>
    <r>
      <rPr>
        <sz val="10"/>
        <color theme="1"/>
        <rFont val="Calibri"/>
        <family val="2"/>
      </rPr>
      <t xml:space="preserve">
Bolsa tipo tula pequeña para transportar y almacenar  5 kg de alimentos de manera segura y práctica. I
</t>
    </r>
    <r>
      <rPr>
        <b/>
        <sz val="10"/>
        <color theme="1"/>
        <rFont val="Calibri"/>
        <family val="2"/>
      </rPr>
      <t>*Características:</t>
    </r>
    <r>
      <rPr>
        <sz val="10"/>
        <color theme="1"/>
        <rFont val="Calibri"/>
        <family val="2"/>
      </rPr>
      <t xml:space="preserve">
</t>
    </r>
    <r>
      <rPr>
        <b/>
        <sz val="10"/>
        <color theme="1"/>
        <rFont val="Calibri"/>
        <family val="2"/>
      </rPr>
      <t>Material Resistente:</t>
    </r>
    <r>
      <rPr>
        <sz val="10"/>
        <color theme="1"/>
        <rFont val="Calibri"/>
        <family val="2"/>
      </rPr>
      <t xml:space="preserve"> Debe ser fabricada con tela de alta calidad, resistente al desgaste y al desgarro, asegurando durabilidad y resistencia.
</t>
    </r>
    <r>
      <rPr>
        <b/>
        <sz val="10"/>
        <color theme="1"/>
        <rFont val="Calibri"/>
        <family val="2"/>
      </rPr>
      <t>Capacidad Adecuada:</t>
    </r>
    <r>
      <rPr>
        <sz val="10"/>
        <color theme="1"/>
        <rFont val="Calibri"/>
        <family val="2"/>
      </rPr>
      <t xml:space="preserve"> Con un volumen de 5 kg, es ideal para transportar cantidades moderadas de alimentos la pasta, mantequilla y aceite.
</t>
    </r>
    <r>
      <rPr>
        <b/>
        <sz val="10"/>
        <color theme="1"/>
        <rFont val="Calibri"/>
        <family val="2"/>
      </rPr>
      <t>Cierre Seguro:</t>
    </r>
    <r>
      <rPr>
        <sz val="10"/>
        <color theme="1"/>
        <rFont val="Calibri"/>
        <family val="2"/>
      </rPr>
      <t xml:space="preserve"> Equipado con un cierre de cordón ajustable que mantiene el contenido seguro y permite un acceso rápido y fácil.
</t>
    </r>
    <r>
      <rPr>
        <b/>
        <sz val="10"/>
        <color theme="1"/>
        <rFont val="Calibri"/>
        <family val="2"/>
      </rPr>
      <t>Asas Cómodas:</t>
    </r>
    <r>
      <rPr>
        <sz val="10"/>
        <color theme="1"/>
        <rFont val="Calibri"/>
        <family val="2"/>
      </rPr>
      <t xml:space="preserve"> Las asas están diseñadas para ser cómodas y soportar el peso sin romperse, facilitando su transporte.</t>
    </r>
  </si>
  <si>
    <t>Tula con capacidad 5 KG</t>
  </si>
  <si>
    <t>Observaciones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</si>
</sst>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 #,##0_-;\-&quot;$&quot;\ * #,##0_-;_-&quot;$&quot;\ * &quot;-&quot;_-;_-@_-"/>
  </numFmts>
  <fonts count="26" x14ac:knownFonts="1">
    <font>
      <sz val="11"/>
      <color theme="1"/>
      <name val="Calibri"/>
      <family val="2"/>
      <scheme val="minor"/>
    </font>
    <font>
      <b/>
      <sz val="12"/>
      <color theme="1"/>
      <name val="Calibri"/>
      <family val="2"/>
      <scheme val="minor"/>
    </font>
    <font>
      <b/>
      <sz val="12"/>
      <color theme="1"/>
      <name val="Calibri"/>
      <family val="2"/>
    </font>
    <font>
      <sz val="12"/>
      <color theme="1"/>
      <name val="Calibri"/>
      <family val="2"/>
    </font>
    <font>
      <sz val="10"/>
      <color theme="1"/>
      <name val="Calibri"/>
      <family val="2"/>
      <scheme val="minor"/>
    </font>
    <font>
      <sz val="10"/>
      <color theme="1"/>
      <name val="Calibri"/>
      <family val="2"/>
    </font>
    <font>
      <b/>
      <sz val="10"/>
      <color theme="1"/>
      <name val="Calibri"/>
      <family val="2"/>
    </font>
    <font>
      <b/>
      <i/>
      <sz val="10"/>
      <color theme="1"/>
      <name val="Calibri"/>
      <family val="2"/>
    </font>
    <font>
      <b/>
      <sz val="10"/>
      <color theme="1"/>
      <name val="Calibri"/>
      <family val="2"/>
      <scheme val="minor"/>
    </font>
    <font>
      <b/>
      <sz val="10"/>
      <color rgb="FFFF0000"/>
      <name val="Calibri"/>
      <family val="2"/>
      <scheme val="minor"/>
    </font>
    <font>
      <b/>
      <sz val="11"/>
      <color theme="1"/>
      <name val="Calibri"/>
      <family val="2"/>
      <scheme val="minor"/>
    </font>
    <font>
      <sz val="11"/>
      <color theme="1"/>
      <name val="Calibri"/>
      <family val="2"/>
      <scheme val="minor"/>
    </font>
    <font>
      <sz val="11"/>
      <color rgb="FF000000"/>
      <name val="Calibri"/>
      <family val="2"/>
    </font>
    <font>
      <b/>
      <sz val="11"/>
      <color theme="1"/>
      <name val="Calibri"/>
      <family val="2"/>
    </font>
    <font>
      <b/>
      <sz val="10"/>
      <color rgb="FF000000"/>
      <name val="Calibri"/>
      <family val="2"/>
    </font>
    <font>
      <sz val="12"/>
      <name val="Calibri"/>
      <family val="2"/>
    </font>
    <font>
      <u/>
      <sz val="10"/>
      <color theme="1"/>
      <name val="Calibri"/>
      <family val="2"/>
    </font>
    <font>
      <b/>
      <sz val="12"/>
      <name val="Calibri"/>
      <family val="2"/>
    </font>
    <font>
      <b/>
      <u/>
      <sz val="12"/>
      <color theme="1"/>
      <name val="Calibri"/>
      <family val="2"/>
    </font>
    <font>
      <sz val="10"/>
      <name val="Calibri"/>
      <family val="2"/>
    </font>
    <font>
      <b/>
      <sz val="10"/>
      <name val="Calibri"/>
      <family val="2"/>
    </font>
    <font>
      <b/>
      <u/>
      <sz val="11"/>
      <color theme="1"/>
      <name val="Calibri"/>
      <family val="2"/>
    </font>
    <font>
      <b/>
      <u/>
      <sz val="14"/>
      <color theme="1"/>
      <name val="Calibri"/>
      <family val="2"/>
    </font>
    <font>
      <b/>
      <sz val="14"/>
      <color theme="1"/>
      <name val="Calibri"/>
      <family val="2"/>
    </font>
    <font>
      <b/>
      <sz val="14"/>
      <color rgb="FF000000"/>
      <name val="Calibri"/>
      <family val="2"/>
      <scheme val="minor"/>
    </font>
    <font>
      <b/>
      <sz val="20"/>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249977111117893"/>
        <bgColor indexed="64"/>
      </patternFill>
    </fill>
  </fills>
  <borders count="4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42" fontId="11" fillId="0" borderId="0" applyFont="0" applyFill="0" applyBorder="0" applyAlignment="0" applyProtection="0"/>
  </cellStyleXfs>
  <cellXfs count="113">
    <xf numFmtId="0" fontId="0" fillId="0" borderId="0" xfId="0"/>
    <xf numFmtId="0" fontId="4" fillId="0" borderId="0" xfId="0" applyFont="1"/>
    <xf numFmtId="0" fontId="6" fillId="2" borderId="9" xfId="0" applyFont="1" applyFill="1" applyBorder="1" applyAlignment="1">
      <alignment vertical="center" wrapText="1"/>
    </xf>
    <xf numFmtId="0" fontId="5" fillId="0" borderId="7" xfId="0" applyFont="1" applyBorder="1" applyAlignment="1">
      <alignment horizontal="left" vertical="center" wrapText="1"/>
    </xf>
    <xf numFmtId="0" fontId="8" fillId="0" borderId="3" xfId="0" applyFont="1" applyBorder="1" applyAlignment="1">
      <alignment horizontal="center" vertical="center" wrapText="1"/>
    </xf>
    <xf numFmtId="0" fontId="4" fillId="2" borderId="0" xfId="0" applyFont="1" applyFill="1"/>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2" borderId="27" xfId="0" applyFont="1" applyFill="1" applyBorder="1" applyAlignment="1">
      <alignment horizontal="center" vertical="center" wrapText="1"/>
    </xf>
    <xf numFmtId="0" fontId="3" fillId="0" borderId="23" xfId="0" applyFont="1" applyBorder="1" applyAlignment="1">
      <alignment horizontal="left" vertical="center" wrapText="1"/>
    </xf>
    <xf numFmtId="0" fontId="5" fillId="0" borderId="29" xfId="0" applyFont="1" applyBorder="1" applyAlignment="1">
      <alignment horizontal="left" vertical="center" wrapText="1"/>
    </xf>
    <xf numFmtId="0" fontId="5" fillId="0" borderId="23" xfId="0" applyFont="1" applyBorder="1" applyAlignment="1">
      <alignment horizontal="right" vertical="center" wrapText="1"/>
    </xf>
    <xf numFmtId="2" fontId="5" fillId="0" borderId="30" xfId="0" applyNumberFormat="1" applyFont="1" applyBorder="1" applyAlignment="1">
      <alignment horizontal="right" vertical="center" wrapText="1"/>
    </xf>
    <xf numFmtId="0" fontId="3" fillId="0" borderId="22" xfId="0" applyFont="1" applyBorder="1" applyAlignment="1">
      <alignment horizontal="center" vertical="center" wrapText="1"/>
    </xf>
    <xf numFmtId="0" fontId="3" fillId="0" borderId="31" xfId="0" applyFont="1" applyBorder="1" applyAlignment="1">
      <alignment horizontal="left" vertical="center" wrapText="1"/>
    </xf>
    <xf numFmtId="0" fontId="12" fillId="0" borderId="23" xfId="0" applyFont="1" applyBorder="1" applyAlignment="1">
      <alignment vertical="center" wrapText="1"/>
    </xf>
    <xf numFmtId="0" fontId="12" fillId="0" borderId="30" xfId="0" applyFont="1" applyBorder="1" applyAlignment="1">
      <alignment horizontal="center" vertical="center" wrapText="1"/>
    </xf>
    <xf numFmtId="0" fontId="13" fillId="0" borderId="22" xfId="0" applyFont="1" applyBorder="1" applyAlignment="1">
      <alignment vertical="center" wrapText="1"/>
    </xf>
    <xf numFmtId="42" fontId="5" fillId="0" borderId="8" xfId="1" applyFont="1" applyBorder="1" applyAlignment="1">
      <alignment horizontal="right" vertical="center" wrapText="1"/>
    </xf>
    <xf numFmtId="42" fontId="5" fillId="0" borderId="10" xfId="1" applyFont="1" applyBorder="1" applyAlignment="1">
      <alignment horizontal="right" vertical="center" wrapText="1"/>
    </xf>
    <xf numFmtId="42" fontId="5" fillId="0" borderId="30" xfId="1" applyFont="1" applyBorder="1" applyAlignment="1">
      <alignment horizontal="right" vertical="center" wrapText="1"/>
    </xf>
    <xf numFmtId="1" fontId="5" fillId="0" borderId="8" xfId="1" applyNumberFormat="1" applyFont="1" applyBorder="1" applyAlignment="1">
      <alignment horizontal="right" vertical="center" wrapText="1"/>
    </xf>
    <xf numFmtId="42" fontId="5" fillId="0" borderId="30" xfId="0" applyNumberFormat="1" applyFont="1" applyBorder="1" applyAlignment="1">
      <alignment horizontal="right" vertical="center" wrapText="1"/>
    </xf>
    <xf numFmtId="0" fontId="2" fillId="3" borderId="8"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3" fillId="0" borderId="8" xfId="0" applyFont="1" applyBorder="1" applyAlignment="1">
      <alignment horizontal="center" vertical="center" wrapText="1"/>
    </xf>
    <xf numFmtId="0" fontId="6" fillId="2" borderId="7" xfId="0" applyFont="1" applyFill="1" applyBorder="1" applyAlignment="1">
      <alignment vertical="center" wrapText="1"/>
    </xf>
    <xf numFmtId="0" fontId="8" fillId="2" borderId="20" xfId="0" applyFont="1" applyFill="1" applyBorder="1" applyAlignment="1">
      <alignment horizontal="right" wrapText="1"/>
    </xf>
    <xf numFmtId="2" fontId="4" fillId="2" borderId="6" xfId="0" applyNumberFormat="1" applyFont="1" applyFill="1" applyBorder="1"/>
    <xf numFmtId="0" fontId="8" fillId="2" borderId="18" xfId="0" applyFont="1" applyFill="1" applyBorder="1" applyAlignment="1">
      <alignment horizontal="right"/>
    </xf>
    <xf numFmtId="2" fontId="4" fillId="2" borderId="13" xfId="0" applyNumberFormat="1" applyFont="1" applyFill="1" applyBorder="1"/>
    <xf numFmtId="0" fontId="5" fillId="3" borderId="8" xfId="0" applyFont="1" applyFill="1" applyBorder="1" applyAlignment="1">
      <alignment horizontal="left" vertical="top" wrapText="1"/>
    </xf>
    <xf numFmtId="0" fontId="5" fillId="0" borderId="12" xfId="0" applyFont="1" applyBorder="1" applyAlignment="1">
      <alignment horizontal="left" vertical="center" wrapText="1"/>
    </xf>
    <xf numFmtId="0" fontId="5" fillId="0" borderId="12" xfId="0" applyFont="1" applyBorder="1" applyAlignment="1">
      <alignment horizontal="left" vertical="top" wrapText="1"/>
    </xf>
    <xf numFmtId="0" fontId="7" fillId="4" borderId="21" xfId="0" applyFont="1" applyFill="1" applyBorder="1" applyAlignment="1">
      <alignment vertical="center" wrapText="1"/>
    </xf>
    <xf numFmtId="0" fontId="7" fillId="4" borderId="20" xfId="0" applyFont="1" applyFill="1" applyBorder="1" applyAlignment="1">
      <alignment vertical="center" wrapText="1"/>
    </xf>
    <xf numFmtId="0" fontId="7" fillId="4" borderId="19" xfId="0" applyFont="1" applyFill="1" applyBorder="1" applyAlignment="1">
      <alignment vertical="center" wrapText="1"/>
    </xf>
    <xf numFmtId="0" fontId="7" fillId="4" borderId="5" xfId="0" applyFont="1" applyFill="1" applyBorder="1" applyAlignment="1">
      <alignment vertical="center" wrapText="1"/>
    </xf>
    <xf numFmtId="0" fontId="4" fillId="0" borderId="1" xfId="0" applyFont="1" applyBorder="1"/>
    <xf numFmtId="0" fontId="13" fillId="0" borderId="22" xfId="0" applyFont="1" applyBorder="1" applyAlignment="1">
      <alignment horizontal="center" vertical="center" wrapText="1"/>
    </xf>
    <xf numFmtId="0" fontId="14" fillId="3" borderId="30" xfId="0" applyFont="1" applyFill="1" applyBorder="1" applyAlignment="1">
      <alignment horizontal="center" vertical="center" wrapText="1"/>
    </xf>
    <xf numFmtId="1" fontId="5" fillId="0" borderId="22" xfId="1" applyNumberFormat="1" applyFont="1" applyBorder="1" applyAlignment="1">
      <alignment horizontal="right" vertical="center" wrapText="1"/>
    </xf>
    <xf numFmtId="0" fontId="6" fillId="2" borderId="27" xfId="0" applyFont="1" applyFill="1" applyBorder="1" applyAlignment="1">
      <alignment horizontal="center" wrapText="1"/>
    </xf>
    <xf numFmtId="0" fontId="6" fillId="5" borderId="27"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6" borderId="23"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24" fillId="0" borderId="0" xfId="0" applyFont="1"/>
    <xf numFmtId="0" fontId="6" fillId="2" borderId="29" xfId="0" applyFont="1" applyFill="1" applyBorder="1" applyAlignment="1">
      <alignment vertical="center" wrapText="1"/>
    </xf>
    <xf numFmtId="0" fontId="2" fillId="3" borderId="23" xfId="0" applyFont="1" applyFill="1" applyBorder="1" applyAlignment="1">
      <alignment horizontal="center" vertical="center" wrapText="1"/>
    </xf>
    <xf numFmtId="0" fontId="5" fillId="3" borderId="31" xfId="0" applyFont="1" applyFill="1" applyBorder="1" applyAlignment="1">
      <alignment horizontal="left" vertical="top" wrapText="1"/>
    </xf>
    <xf numFmtId="0" fontId="6" fillId="2" borderId="40" xfId="0" applyFont="1" applyFill="1" applyBorder="1" applyAlignment="1">
      <alignment horizontal="center" vertical="center" wrapText="1"/>
    </xf>
    <xf numFmtId="0" fontId="6" fillId="2" borderId="41" xfId="0" applyFont="1" applyFill="1" applyBorder="1" applyAlignment="1">
      <alignment horizontal="center" vertical="center" wrapText="1"/>
    </xf>
    <xf numFmtId="0" fontId="6" fillId="2" borderId="42" xfId="0" applyFont="1" applyFill="1" applyBorder="1" applyAlignment="1">
      <alignment horizontal="center" vertical="center" wrapText="1"/>
    </xf>
    <xf numFmtId="0" fontId="5" fillId="0" borderId="31"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0" xfId="0" applyFont="1" applyAlignment="1">
      <alignment horizontal="center" vertical="center" wrapText="1"/>
    </xf>
    <xf numFmtId="0" fontId="5" fillId="0" borderId="1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5" fillId="0" borderId="36" xfId="0" applyFont="1" applyBorder="1" applyAlignment="1">
      <alignment horizontal="left" vertical="top"/>
    </xf>
    <xf numFmtId="0" fontId="25" fillId="0" borderId="37" xfId="0" applyFont="1" applyBorder="1" applyAlignment="1">
      <alignment horizontal="left" vertical="top"/>
    </xf>
    <xf numFmtId="0" fontId="25" fillId="0" borderId="35" xfId="0" applyFont="1" applyBorder="1" applyAlignment="1">
      <alignment horizontal="left" vertical="top"/>
    </xf>
    <xf numFmtId="0" fontId="5" fillId="0" borderId="30" xfId="0" applyFont="1" applyBorder="1" applyAlignment="1">
      <alignment vertical="center" wrapText="1"/>
    </xf>
    <xf numFmtId="0" fontId="5" fillId="0" borderId="31" xfId="0" applyFont="1" applyBorder="1" applyAlignment="1">
      <alignment vertical="center" wrapText="1"/>
    </xf>
    <xf numFmtId="0" fontId="5" fillId="0" borderId="34" xfId="0" applyFont="1" applyBorder="1" applyAlignment="1">
      <alignment vertical="center" wrapText="1"/>
    </xf>
    <xf numFmtId="0" fontId="6" fillId="2" borderId="17" xfId="0" applyFont="1" applyFill="1" applyBorder="1" applyAlignment="1">
      <alignment vertical="center" wrapText="1"/>
    </xf>
    <xf numFmtId="0" fontId="6" fillId="2" borderId="18" xfId="0" applyFont="1" applyFill="1" applyBorder="1" applyAlignment="1">
      <alignment vertical="center" wrapText="1"/>
    </xf>
    <xf numFmtId="0" fontId="5" fillId="0" borderId="10" xfId="0" applyFont="1" applyBorder="1" applyAlignment="1">
      <alignment horizontal="left" vertical="center" wrapText="1"/>
    </xf>
    <xf numFmtId="0" fontId="5" fillId="0" borderId="12" xfId="0" applyFont="1" applyBorder="1" applyAlignment="1">
      <alignment horizontal="left" vertical="center" wrapText="1"/>
    </xf>
    <xf numFmtId="0" fontId="5" fillId="0" borderId="11" xfId="0" applyFont="1" applyBorder="1" applyAlignment="1">
      <alignment horizontal="left"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2" fillId="3" borderId="14" xfId="0" applyFont="1" applyFill="1" applyBorder="1" applyAlignment="1">
      <alignment horizontal="left" vertical="top" wrapText="1"/>
    </xf>
    <xf numFmtId="0" fontId="2" fillId="3" borderId="0" xfId="0" applyFont="1" applyFill="1" applyAlignment="1">
      <alignment horizontal="left" vertical="top" wrapText="1"/>
    </xf>
    <xf numFmtId="0" fontId="2" fillId="3" borderId="15" xfId="0" applyFont="1" applyFill="1" applyBorder="1" applyAlignment="1">
      <alignment horizontal="left" vertical="top" wrapText="1"/>
    </xf>
    <xf numFmtId="0" fontId="2" fillId="3" borderId="16" xfId="0" applyFont="1" applyFill="1" applyBorder="1" applyAlignment="1">
      <alignment horizontal="left" vertical="top" wrapText="1"/>
    </xf>
    <xf numFmtId="0" fontId="2" fillId="3" borderId="1" xfId="0" applyFont="1" applyFill="1" applyBorder="1" applyAlignment="1">
      <alignment horizontal="left" vertical="top" wrapText="1"/>
    </xf>
    <xf numFmtId="0" fontId="5" fillId="0" borderId="10" xfId="0" applyFont="1" applyBorder="1" applyAlignment="1">
      <alignment horizontal="left" vertical="top" wrapText="1"/>
    </xf>
    <xf numFmtId="0" fontId="5" fillId="0" borderId="12" xfId="0" applyFont="1" applyBorder="1" applyAlignment="1">
      <alignment horizontal="left" vertical="top" wrapText="1"/>
    </xf>
    <xf numFmtId="0" fontId="6" fillId="2" borderId="7" xfId="0" applyFont="1" applyFill="1" applyBorder="1" applyAlignment="1">
      <alignment vertical="center" wrapText="1"/>
    </xf>
    <xf numFmtId="0" fontId="6" fillId="2" borderId="8" xfId="0" applyFont="1" applyFill="1" applyBorder="1" applyAlignment="1">
      <alignment vertical="center" wrapText="1"/>
    </xf>
    <xf numFmtId="0" fontId="5" fillId="0" borderId="11" xfId="0" applyFont="1" applyBorder="1" applyAlignment="1">
      <alignment horizontal="left" vertical="top" wrapText="1"/>
    </xf>
    <xf numFmtId="0" fontId="6" fillId="2" borderId="33"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38"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1" fillId="0" borderId="1" xfId="0" applyFont="1" applyBorder="1" applyAlignment="1">
      <alignment horizontal="center" vertical="center"/>
    </xf>
    <xf numFmtId="0" fontId="10" fillId="0" borderId="0" xfId="0" applyFont="1" applyAlignment="1">
      <alignment horizontal="center"/>
    </xf>
    <xf numFmtId="0" fontId="7" fillId="4" borderId="36" xfId="0" applyFont="1" applyFill="1" applyBorder="1" applyAlignment="1">
      <alignment horizontal="center" vertical="center" wrapText="1"/>
    </xf>
    <xf numFmtId="0" fontId="7" fillId="4" borderId="37"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39"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32" xfId="0" applyFont="1" applyFill="1" applyBorder="1" applyAlignment="1">
      <alignment horizontal="center" vertical="center" wrapText="1"/>
    </xf>
    <xf numFmtId="0" fontId="4" fillId="0" borderId="0" xfId="0" applyFont="1" applyAlignment="1">
      <alignment vertical="center"/>
    </xf>
    <xf numFmtId="0" fontId="9" fillId="2" borderId="14" xfId="0" applyFont="1" applyFill="1" applyBorder="1" applyAlignment="1">
      <alignment vertical="center" wrapText="1"/>
    </xf>
    <xf numFmtId="0" fontId="9" fillId="2" borderId="16" xfId="0" applyFont="1" applyFill="1" applyBorder="1" applyAlignment="1">
      <alignment vertical="center" wrapText="1"/>
    </xf>
    <xf numFmtId="0" fontId="9" fillId="2" borderId="1" xfId="0" applyFont="1" applyFill="1" applyBorder="1" applyAlignment="1">
      <alignment vertical="center" wrapText="1"/>
    </xf>
    <xf numFmtId="0" fontId="9" fillId="2" borderId="2" xfId="0" applyFont="1" applyFill="1" applyBorder="1" applyAlignment="1">
      <alignment vertical="center" wrapText="1"/>
    </xf>
    <xf numFmtId="0" fontId="9" fillId="2" borderId="0" xfId="0" applyFont="1" applyFill="1" applyBorder="1" applyAlignment="1">
      <alignment vertical="center" wrapText="1"/>
    </xf>
    <xf numFmtId="0" fontId="9" fillId="2" borderId="15" xfId="0" applyFont="1" applyFill="1" applyBorder="1" applyAlignment="1">
      <alignment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0" xfId="0" applyFont="1" applyBorder="1" applyAlignment="1">
      <alignment horizontal="center" vertical="center" wrapText="1"/>
    </xf>
  </cellXfs>
  <cellStyles count="2">
    <cellStyle name="Moneda [0]" xfId="1" builtinId="7"/>
    <cellStyle name="Normal" xfId="0" builtinId="0"/>
  </cellStyles>
  <dxfs count="40">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border>
    </dxf>
    <dxf>
      <font>
        <b/>
        <i val="0"/>
        <strike val="0"/>
        <condense val="0"/>
        <extend val="0"/>
        <outline val="0"/>
        <shadow val="0"/>
        <u val="none"/>
        <vertAlign val="baseline"/>
        <sz val="12"/>
        <color theme="1"/>
        <name val="Calibri"/>
        <family val="2"/>
        <scheme val="none"/>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indexed="64"/>
        </left>
        <right style="medium">
          <color indexed="64"/>
        </right>
        <top style="thin">
          <color indexed="64"/>
        </top>
        <bottom/>
      </border>
    </dxf>
    <dxf>
      <font>
        <b/>
        <i val="0"/>
        <strike val="0"/>
        <condense val="0"/>
        <extend val="0"/>
        <outline val="0"/>
        <shadow val="0"/>
        <u val="none"/>
        <vertAlign val="baseline"/>
        <sz val="12"/>
        <color theme="1"/>
        <name val="Calibri"/>
        <family val="2"/>
        <scheme val="none"/>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numFmt numFmtId="1" formatCode="0"/>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rgb="FF000000"/>
        </top>
      </border>
    </dxf>
    <dxf>
      <border outline="0">
        <bottom style="thin">
          <color rgb="FF000000"/>
        </bottom>
      </border>
    </dxf>
    <dxf>
      <border outline="0">
        <left style="medium">
          <color rgb="FF000000"/>
        </left>
        <right style="medium">
          <color rgb="FF000000"/>
        </right>
        <top style="thin">
          <color rgb="FF000000"/>
        </top>
        <bottom style="thin">
          <color rgb="FF000000"/>
        </bottom>
      </border>
    </dxf>
    <dxf>
      <font>
        <b/>
        <i val="0"/>
        <strike val="0"/>
        <condense val="0"/>
        <extend val="0"/>
        <outline val="0"/>
        <shadow val="0"/>
        <u val="none"/>
        <vertAlign val="baseline"/>
        <sz val="10"/>
        <color theme="1"/>
        <name val="Calibri"/>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family val="2"/>
        <scheme val="none"/>
      </font>
      <numFmt numFmtId="32" formatCode="_-&quot;$&quot;\ * #,##0_-;\-&quot;$&quot;\ * #,##0_-;_-&quot;$&quot;\ * &quot;-&quot;_-;_-@_-"/>
      <alignment horizontal="right" vertical="center"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border>
    </dxf>
    <dxf>
      <font>
        <b/>
        <i val="0"/>
        <strike val="0"/>
        <condense val="0"/>
        <extend val="0"/>
        <outline val="0"/>
        <shadow val="0"/>
        <u val="none"/>
        <vertAlign val="baseline"/>
        <sz val="12"/>
        <color theme="1"/>
        <name val="Calibri"/>
        <family val="2"/>
        <scheme val="none"/>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indexed="64"/>
        </left>
        <right style="medium">
          <color indexed="64"/>
        </right>
        <top style="thin">
          <color indexed="64"/>
        </top>
        <bottom/>
      </border>
    </dxf>
    <dxf>
      <font>
        <b/>
        <i val="0"/>
        <strike val="0"/>
        <condense val="0"/>
        <extend val="0"/>
        <outline val="0"/>
        <shadow val="0"/>
        <u val="none"/>
        <vertAlign val="baseline"/>
        <sz val="12"/>
        <color theme="1"/>
        <name val="Calibri"/>
        <family val="2"/>
        <scheme val="none"/>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numFmt numFmtId="32" formatCode="_-&quot;$&quot;\ * #,##0_-;\-&quot;$&quot;\ * #,##0_-;_-&quot;$&quot;\ * &quot;-&quot;_-;_-@_-"/>
      <alignment horizontal="right"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numFmt numFmtId="1" formatCode="0"/>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rgb="FF000000"/>
        </top>
      </border>
    </dxf>
    <dxf>
      <border outline="0">
        <left style="medium">
          <color rgb="FF000000"/>
        </left>
        <right style="medium">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0"/>
        <color theme="1"/>
        <name val="Calibri"/>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44925</xdr:rowOff>
    </xdr:from>
    <xdr:to>
      <xdr:col>1</xdr:col>
      <xdr:colOff>324355</xdr:colOff>
      <xdr:row>1</xdr:row>
      <xdr:rowOff>528880</xdr:rowOff>
    </xdr:to>
    <xdr:pic>
      <xdr:nvPicPr>
        <xdr:cNvPr id="2" name="Billede 15" descr="DRC_UK_RED_cmyk_136mm">
          <a:extLst>
            <a:ext uri="{FF2B5EF4-FFF2-40B4-BE49-F238E27FC236}">
              <a16:creationId xmlns:a16="http://schemas.microsoft.com/office/drawing/2014/main" id="{41C90F81-CC21-48EF-9A15-DF2CBB8207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44950"/>
          <a:ext cx="943480" cy="483955"/>
        </a:xfrm>
        <a:prstGeom prst="rect">
          <a:avLst/>
        </a:prstGeom>
        <a:noFill/>
      </xdr:spPr>
    </xdr:pic>
    <xdr:clientData/>
  </xdr:twoCellAnchor>
  <xdr:twoCellAnchor editAs="oneCell">
    <xdr:from>
      <xdr:col>1</xdr:col>
      <xdr:colOff>891134</xdr:colOff>
      <xdr:row>28</xdr:row>
      <xdr:rowOff>95250</xdr:rowOff>
    </xdr:from>
    <xdr:to>
      <xdr:col>2</xdr:col>
      <xdr:colOff>2381250</xdr:colOff>
      <xdr:row>28</xdr:row>
      <xdr:rowOff>1559314</xdr:rowOff>
    </xdr:to>
    <xdr:pic>
      <xdr:nvPicPr>
        <xdr:cNvPr id="3" name="Imagen 2" descr="A red and grey text&#10;&#10;Description automatically generated">
          <a:extLst>
            <a:ext uri="{FF2B5EF4-FFF2-40B4-BE49-F238E27FC236}">
              <a16:creationId xmlns:a16="http://schemas.microsoft.com/office/drawing/2014/main" id="{B5E093B4-8838-480A-B7F1-E17CF893C54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10259" y="31775400"/>
          <a:ext cx="3461791" cy="14640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6002734</xdr:colOff>
      <xdr:row>28</xdr:row>
      <xdr:rowOff>69453</xdr:rowOff>
    </xdr:from>
    <xdr:to>
      <xdr:col>3</xdr:col>
      <xdr:colOff>507998</xdr:colOff>
      <xdr:row>28</xdr:row>
      <xdr:rowOff>1647096</xdr:rowOff>
    </xdr:to>
    <xdr:pic>
      <xdr:nvPicPr>
        <xdr:cNvPr id="4" name="Imagen 3" descr="A map of the world with a flag and text&#10;&#10;Description automatically generated">
          <a:extLst>
            <a:ext uri="{FF2B5EF4-FFF2-40B4-BE49-F238E27FC236}">
              <a16:creationId xmlns:a16="http://schemas.microsoft.com/office/drawing/2014/main" id="{FDDF3601-7D3C-4AB8-9077-726B1C808F5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593534" y="31749603"/>
          <a:ext cx="1934764" cy="15776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44925</xdr:rowOff>
    </xdr:from>
    <xdr:to>
      <xdr:col>1</xdr:col>
      <xdr:colOff>324355</xdr:colOff>
      <xdr:row>1</xdr:row>
      <xdr:rowOff>528880</xdr:rowOff>
    </xdr:to>
    <xdr:pic>
      <xdr:nvPicPr>
        <xdr:cNvPr id="2" name="Billede 15" descr="DRC_UK_RED_cmyk_136mm">
          <a:extLst>
            <a:ext uri="{FF2B5EF4-FFF2-40B4-BE49-F238E27FC236}">
              <a16:creationId xmlns:a16="http://schemas.microsoft.com/office/drawing/2014/main" id="{687786D5-351A-4A8D-88A2-F469ADC486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44950"/>
          <a:ext cx="943480" cy="483955"/>
        </a:xfrm>
        <a:prstGeom prst="rect">
          <a:avLst/>
        </a:prstGeom>
        <a:noFill/>
      </xdr:spPr>
    </xdr:pic>
    <xdr:clientData/>
  </xdr:twoCellAnchor>
  <xdr:twoCellAnchor editAs="oneCell">
    <xdr:from>
      <xdr:col>1</xdr:col>
      <xdr:colOff>891134</xdr:colOff>
      <xdr:row>29</xdr:row>
      <xdr:rowOff>95250</xdr:rowOff>
    </xdr:from>
    <xdr:to>
      <xdr:col>2</xdr:col>
      <xdr:colOff>2381250</xdr:colOff>
      <xdr:row>29</xdr:row>
      <xdr:rowOff>1559314</xdr:rowOff>
    </xdr:to>
    <xdr:pic>
      <xdr:nvPicPr>
        <xdr:cNvPr id="3" name="Imagen 2" descr="A red and grey text&#10;&#10;Description automatically generated">
          <a:extLst>
            <a:ext uri="{FF2B5EF4-FFF2-40B4-BE49-F238E27FC236}">
              <a16:creationId xmlns:a16="http://schemas.microsoft.com/office/drawing/2014/main" id="{B0FEF8C2-FFB0-4C76-8335-4667B98B9D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10259" y="34928175"/>
          <a:ext cx="3461791" cy="14640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6002734</xdr:colOff>
      <xdr:row>29</xdr:row>
      <xdr:rowOff>69453</xdr:rowOff>
    </xdr:from>
    <xdr:to>
      <xdr:col>3</xdr:col>
      <xdr:colOff>507998</xdr:colOff>
      <xdr:row>29</xdr:row>
      <xdr:rowOff>1647096</xdr:rowOff>
    </xdr:to>
    <xdr:pic>
      <xdr:nvPicPr>
        <xdr:cNvPr id="4" name="Imagen 3" descr="A map of the world with a flag and text&#10;&#10;Description automatically generated">
          <a:extLst>
            <a:ext uri="{FF2B5EF4-FFF2-40B4-BE49-F238E27FC236}">
              <a16:creationId xmlns:a16="http://schemas.microsoft.com/office/drawing/2014/main" id="{D2393394-23A1-4409-B6CD-E29122F12E3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593534" y="34902378"/>
          <a:ext cx="1934764" cy="15776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0F5BB95-9CE6-45B9-B960-97449E18DEF9}" name="Oferta_Economica432" displayName="Oferta_Economica432" ref="A4:H11" totalsRowCount="1" headerRowDxfId="18" headerRowBorderDxfId="16" tableBorderDxfId="17" totalsRowBorderDxfId="15">
  <autoFilter ref="A4:H10" xr:uid="{C8117B93-6740-4562-B8FE-D40EF0CF8CE0}"/>
  <tableColumns count="8">
    <tableColumn id="1" xr3:uid="{BB268FD4-2E01-455C-A910-8E9AB612AADB}" name="#" totalsRowLabel="Subtotal" dataDxfId="14" totalsRowDxfId="7"/>
    <tableColumn id="2" xr3:uid="{8A7D990D-CDE2-45E4-8A95-882BB63AA5F8}" name="Ítem/Elemento Requerido" dataDxfId="13" totalsRowDxfId="6"/>
    <tableColumn id="3" xr3:uid="{12088BDD-F067-421B-80ED-A3B41A6D35F5}" name="Especificación" dataDxfId="12" totalsRowDxfId="5"/>
    <tableColumn id="11" xr3:uid="{0AB43AB6-9BD0-4010-8F1C-91E8C607DAC9}" name="Cantidad Mínima Requerida 1era Tanda de Entrega_x000a_" totalsRowFunction="custom" totalsRowDxfId="4">
      <totalsRowFormula>SUM(D6:D8)</totalsRowFormula>
    </tableColumn>
    <tableColumn id="4" xr3:uid="{80761FBE-6B63-4CD7-AE2E-8BF86515E0EC}" name="Cantidad Minima Requerida 2da Tanda de Entrega" totalsRowFunction="custom" dataDxfId="11" totalsRowDxfId="3">
      <totalsRowFormula>SUM(E6:E8)</totalsRowFormula>
    </tableColumn>
    <tableColumn id="5" xr3:uid="{E1D82391-85C4-4770-9612-C7D56ED961C0}" name="Ítem/Elemento Ofrecido (Nombre de marcas y modelos con especificación completa)" dataDxfId="10" totalsRowDxfId="2"/>
    <tableColumn id="6" xr3:uid="{6F8DEE01-1FCC-4305-907E-9F8749D6827D}" name="Cantidad ofrecida" dataDxfId="9" totalsRowDxfId="1"/>
    <tableColumn id="7" xr3:uid="{667430C7-E41B-4D47-9D5D-488E5DD25671}" name="Observaciones" dataDxfId="8" totalsRowDxfId="0"/>
  </tableColumns>
  <tableStyleInfo name="TableStyleLight1"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C684ECA-E720-424B-B0A9-3BA7836697F6}" name="Oferta_Economica43" displayName="Oferta_Economica43" ref="A4:I12" totalsRowCount="1" headerRowDxfId="39" headerRowBorderDxfId="38" tableBorderDxfId="37" totalsRowBorderDxfId="36">
  <autoFilter ref="A4:I11" xr:uid="{C8117B93-6740-4562-B8FE-D40EF0CF8CE0}"/>
  <tableColumns count="9">
    <tableColumn id="1" xr3:uid="{63DA8597-470E-4AAC-9377-1CF3060CA64C}" name="#" totalsRowLabel="Subtotal" dataDxfId="35" totalsRowDxfId="27"/>
    <tableColumn id="2" xr3:uid="{264A8E2D-F951-4E2B-8540-D5B73466EE4B}" name="Ítem/Elemento Requerido" dataDxfId="34" totalsRowDxfId="26"/>
    <tableColumn id="3" xr3:uid="{8FC94759-48ED-4B78-B2AC-801BD9937C99}" name="Especificación" dataDxfId="33" totalsRowDxfId="25"/>
    <tableColumn id="11" xr3:uid="{114904E8-A78F-4B48-BECA-FF6DEC0C50D3}" name="Cantidad Mínima Requerida 1era Tanda de Entrega_x000a_" totalsRowFunction="custom" totalsRowDxfId="24">
      <totalsRowFormula>SUM(D6:D8)</totalsRowFormula>
    </tableColumn>
    <tableColumn id="4" xr3:uid="{6A0F735F-A230-4DCC-A6C9-35819A831D0F}" name="Cantidad Minima Requerida 2da Tanda de Entrega" totalsRowFunction="custom" dataDxfId="32" totalsRowDxfId="23">
      <totalsRowFormula>SUM(E6:E8)</totalsRowFormula>
    </tableColumn>
    <tableColumn id="5" xr3:uid="{DE8C8AF8-1D5A-4723-B55C-4CA2CF901514}" name="Ítem/Elemento Ofrecido (Nombre de marcas y modelos con especificación completa)" dataDxfId="31" totalsRowDxfId="22"/>
    <tableColumn id="6" xr3:uid="{CF557D35-E716-4F87-A27D-CD0DF83573EB}" name="Cantidad ofrecida" dataDxfId="30" totalsRowDxfId="21"/>
    <tableColumn id="7" xr3:uid="{EE47A879-71E8-4BF4-BD52-846794D617E6}" name="Valor unitario por Kit" totalsRowLabel="Subtotal" dataDxfId="29" totalsRowDxfId="20"/>
    <tableColumn id="8" xr3:uid="{36D67E15-1DEF-47EA-8A4E-4244685AED7C}" name="Valor Total" totalsRowFunction="sum" dataDxfId="28" totalsRowDxfId="19">
      <calculatedColumnFormula>Oferta_Economica43[[#This Row],[Valor unitario por Kit]]*Oferta_Economica43[[#This Row],[Cantidad ofrecida]]</calculatedColumnFormula>
    </tableColumn>
  </tableColumns>
  <tableStyleInfo name="TableStyleLight1"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6D01B-6AE7-46F8-887C-411FA61F5679}">
  <dimension ref="A1:N29"/>
  <sheetViews>
    <sheetView showGridLines="0" tabSelected="1" topLeftCell="C1" zoomScaleNormal="100" workbookViewId="0">
      <selection activeCell="F6" sqref="F6"/>
    </sheetView>
  </sheetViews>
  <sheetFormatPr baseColWidth="10" defaultColWidth="11.42578125" defaultRowHeight="15" x14ac:dyDescent="0.25"/>
  <cols>
    <col min="1" max="1" width="9.28515625" customWidth="1"/>
    <col min="2" max="2" width="29.5703125" customWidth="1"/>
    <col min="3" max="3" width="111.42578125" customWidth="1"/>
    <col min="4" max="5" width="22.28515625" customWidth="1"/>
    <col min="6" max="6" width="20.5703125" customWidth="1"/>
    <col min="7" max="7" width="17.42578125" customWidth="1"/>
    <col min="8" max="8" width="13.85546875" customWidth="1"/>
  </cols>
  <sheetData>
    <row r="1" spans="1:8" ht="15.75" thickBot="1" x14ac:dyDescent="0.3">
      <c r="A1" s="93" t="s">
        <v>35</v>
      </c>
      <c r="B1" s="93"/>
      <c r="C1" s="93"/>
      <c r="D1" s="93"/>
      <c r="E1" s="93"/>
      <c r="F1" s="93"/>
      <c r="G1" s="93"/>
      <c r="H1" s="93"/>
    </row>
    <row r="2" spans="1:8" s="1" customFormat="1" ht="49.5" customHeight="1" thickBot="1" x14ac:dyDescent="0.25">
      <c r="A2" s="5"/>
      <c r="B2" s="92" t="s">
        <v>48</v>
      </c>
      <c r="C2" s="92"/>
      <c r="D2" s="92"/>
      <c r="E2" s="92"/>
      <c r="F2" s="92"/>
      <c r="G2" s="92"/>
      <c r="H2" s="4" t="s">
        <v>0</v>
      </c>
    </row>
    <row r="3" spans="1:8" s="1" customFormat="1" ht="20.25" customHeight="1" thickBot="1" x14ac:dyDescent="0.25">
      <c r="A3" s="89" t="s">
        <v>1</v>
      </c>
      <c r="B3" s="90"/>
      <c r="C3" s="90"/>
      <c r="D3" s="90"/>
      <c r="E3" s="91"/>
      <c r="F3" s="94" t="s">
        <v>18</v>
      </c>
      <c r="G3" s="95"/>
      <c r="H3" s="96"/>
    </row>
    <row r="4" spans="1:8" s="1" customFormat="1" ht="51" customHeight="1" x14ac:dyDescent="0.2">
      <c r="A4" s="6" t="s">
        <v>2</v>
      </c>
      <c r="B4" s="7" t="s">
        <v>3</v>
      </c>
      <c r="C4" s="7" t="s">
        <v>4</v>
      </c>
      <c r="D4" s="43" t="s">
        <v>37</v>
      </c>
      <c r="E4" s="9" t="s">
        <v>47</v>
      </c>
      <c r="F4" s="8" t="s">
        <v>34</v>
      </c>
      <c r="G4" s="7" t="s">
        <v>19</v>
      </c>
      <c r="H4" s="7" t="s">
        <v>55</v>
      </c>
    </row>
    <row r="5" spans="1:8" s="1" customFormat="1" ht="38.25" x14ac:dyDescent="0.2">
      <c r="A5" s="6"/>
      <c r="B5" s="7"/>
      <c r="C5" s="7"/>
      <c r="D5" s="44" t="s">
        <v>38</v>
      </c>
      <c r="E5" s="44" t="s">
        <v>39</v>
      </c>
      <c r="F5" s="8"/>
      <c r="G5" s="7"/>
      <c r="H5" s="7"/>
    </row>
    <row r="6" spans="1:8" s="1" customFormat="1" ht="229.5" x14ac:dyDescent="0.2">
      <c r="A6" s="26">
        <v>1</v>
      </c>
      <c r="B6" s="24" t="s">
        <v>30</v>
      </c>
      <c r="C6" s="32" t="s">
        <v>46</v>
      </c>
      <c r="D6" s="25">
        <v>675</v>
      </c>
      <c r="E6" s="25">
        <v>1500</v>
      </c>
      <c r="F6" s="3"/>
      <c r="G6" s="22">
        <v>0</v>
      </c>
      <c r="H6" s="19"/>
    </row>
    <row r="7" spans="1:8" s="1" customFormat="1" ht="229.5" x14ac:dyDescent="0.2">
      <c r="A7" s="26">
        <v>2</v>
      </c>
      <c r="B7" s="24" t="s">
        <v>31</v>
      </c>
      <c r="C7" s="32" t="s">
        <v>45</v>
      </c>
      <c r="D7" s="25">
        <v>750</v>
      </c>
      <c r="E7" s="25">
        <v>1500</v>
      </c>
      <c r="F7" s="3"/>
      <c r="G7" s="22">
        <v>0</v>
      </c>
      <c r="H7" s="19"/>
    </row>
    <row r="8" spans="1:8" s="1" customFormat="1" ht="229.5" x14ac:dyDescent="0.2">
      <c r="A8" s="40"/>
      <c r="B8" s="24" t="s">
        <v>36</v>
      </c>
      <c r="C8" s="32" t="s">
        <v>42</v>
      </c>
      <c r="D8" s="25">
        <v>825</v>
      </c>
      <c r="E8" s="41" t="s">
        <v>50</v>
      </c>
      <c r="F8" s="11"/>
      <c r="G8" s="42"/>
      <c r="H8" s="21"/>
    </row>
    <row r="9" spans="1:8" s="103" customFormat="1" ht="140.25" x14ac:dyDescent="0.25">
      <c r="A9" s="40"/>
      <c r="B9" s="50" t="s">
        <v>54</v>
      </c>
      <c r="C9" s="51" t="s">
        <v>53</v>
      </c>
      <c r="D9" s="25">
        <v>2250</v>
      </c>
      <c r="E9" s="41">
        <v>3000</v>
      </c>
      <c r="F9" s="11"/>
      <c r="G9" s="42"/>
      <c r="H9" s="21"/>
    </row>
    <row r="10" spans="1:8" s="1" customFormat="1" ht="104.25" customHeight="1" x14ac:dyDescent="0.2">
      <c r="A10" s="40"/>
      <c r="B10" s="50" t="s">
        <v>51</v>
      </c>
      <c r="C10" s="51" t="s">
        <v>52</v>
      </c>
      <c r="D10" s="25">
        <f>D9*2</f>
        <v>4500</v>
      </c>
      <c r="E10" s="41">
        <f>E9*2</f>
        <v>6000</v>
      </c>
      <c r="F10" s="11"/>
      <c r="G10" s="42"/>
      <c r="H10" s="21"/>
    </row>
    <row r="11" spans="1:8" s="1" customFormat="1" ht="24.75" customHeight="1" x14ac:dyDescent="0.2">
      <c r="A11" s="14" t="s">
        <v>22</v>
      </c>
      <c r="B11" s="10"/>
      <c r="C11" s="10"/>
      <c r="D11" s="46">
        <f>SUM(D6:D8)</f>
        <v>2250</v>
      </c>
      <c r="E11" s="47">
        <f>SUM(E6:E8)</f>
        <v>3000</v>
      </c>
      <c r="F11" s="11"/>
      <c r="G11" s="12"/>
      <c r="H11" s="12"/>
    </row>
    <row r="12" spans="1:8" s="1" customFormat="1" ht="51.75" customHeight="1" x14ac:dyDescent="0.2">
      <c r="A12" s="104"/>
      <c r="B12" s="108"/>
      <c r="C12" s="108"/>
      <c r="D12" s="108"/>
      <c r="E12" s="108"/>
      <c r="F12" s="108"/>
      <c r="G12" s="108"/>
      <c r="H12" s="109"/>
    </row>
    <row r="13" spans="1:8" s="1" customFormat="1" ht="15" customHeight="1" thickBot="1" x14ac:dyDescent="0.25">
      <c r="A13" s="105"/>
      <c r="B13" s="106"/>
      <c r="C13" s="106"/>
      <c r="D13" s="106"/>
      <c r="E13" s="106"/>
      <c r="F13" s="106"/>
      <c r="G13" s="106"/>
      <c r="H13" s="107"/>
    </row>
    <row r="14" spans="1:8" s="1" customFormat="1" ht="12.75" customHeight="1" x14ac:dyDescent="0.2">
      <c r="A14" s="35" t="s">
        <v>1</v>
      </c>
      <c r="B14" s="36"/>
      <c r="C14" s="36"/>
      <c r="D14" s="37"/>
      <c r="E14" s="38"/>
      <c r="F14" s="89" t="s">
        <v>18</v>
      </c>
      <c r="G14" s="90"/>
      <c r="H14" s="91"/>
    </row>
    <row r="15" spans="1:8" s="1" customFormat="1" ht="51" x14ac:dyDescent="0.2">
      <c r="A15" s="82" t="s">
        <v>23</v>
      </c>
      <c r="B15" s="83"/>
      <c r="C15" s="69" t="s">
        <v>29</v>
      </c>
      <c r="D15" s="70"/>
      <c r="E15" s="33"/>
      <c r="F15" s="2" t="s">
        <v>5</v>
      </c>
      <c r="G15" s="110">
        <v>0</v>
      </c>
      <c r="H15" s="111"/>
    </row>
    <row r="16" spans="1:8" s="1" customFormat="1" ht="24" customHeight="1" x14ac:dyDescent="0.2">
      <c r="A16" s="82" t="s">
        <v>6</v>
      </c>
      <c r="B16" s="83"/>
      <c r="C16" s="69" t="s">
        <v>7</v>
      </c>
      <c r="D16" s="70"/>
      <c r="E16" s="33"/>
      <c r="F16" s="2" t="s">
        <v>8</v>
      </c>
      <c r="G16" s="69">
        <v>0</v>
      </c>
      <c r="H16" s="71"/>
    </row>
    <row r="17" spans="1:14" s="1" customFormat="1" ht="262.5" customHeight="1" x14ac:dyDescent="0.2">
      <c r="A17" s="85" t="s">
        <v>24</v>
      </c>
      <c r="B17" s="86"/>
      <c r="C17" s="80" t="s">
        <v>40</v>
      </c>
      <c r="D17" s="81"/>
      <c r="E17" s="34"/>
      <c r="F17" s="2" t="s">
        <v>9</v>
      </c>
      <c r="G17" s="69">
        <v>0</v>
      </c>
      <c r="H17" s="71"/>
    </row>
    <row r="18" spans="1:14" s="1" customFormat="1" ht="192" customHeight="1" x14ac:dyDescent="0.2">
      <c r="A18" s="87"/>
      <c r="B18" s="88"/>
      <c r="C18" s="80" t="s">
        <v>41</v>
      </c>
      <c r="D18" s="81"/>
      <c r="E18" s="84"/>
      <c r="F18" s="2" t="s">
        <v>9</v>
      </c>
      <c r="G18" s="69">
        <v>0</v>
      </c>
      <c r="H18" s="71"/>
    </row>
    <row r="19" spans="1:14" s="1" customFormat="1" ht="33.75" customHeight="1" x14ac:dyDescent="0.2">
      <c r="A19" s="82" t="s">
        <v>10</v>
      </c>
      <c r="B19" s="83"/>
      <c r="C19" s="69" t="s">
        <v>28</v>
      </c>
      <c r="D19" s="70"/>
      <c r="E19" s="33"/>
      <c r="F19" s="2" t="s">
        <v>11</v>
      </c>
      <c r="G19" s="69">
        <v>0</v>
      </c>
      <c r="H19" s="71"/>
    </row>
    <row r="20" spans="1:14" s="1" customFormat="1" ht="16.5" customHeight="1" thickBot="1" x14ac:dyDescent="0.25">
      <c r="A20" s="67" t="s">
        <v>25</v>
      </c>
      <c r="B20" s="68"/>
      <c r="C20" s="64" t="s">
        <v>26</v>
      </c>
      <c r="D20" s="65"/>
      <c r="E20" s="66"/>
      <c r="F20" s="2" t="s">
        <v>25</v>
      </c>
      <c r="G20" s="72"/>
      <c r="H20" s="74"/>
    </row>
    <row r="21" spans="1:14" s="1" customFormat="1" ht="12.75" customHeight="1" x14ac:dyDescent="0.2">
      <c r="A21" s="75" t="s">
        <v>49</v>
      </c>
      <c r="B21" s="76"/>
      <c r="C21" s="76"/>
      <c r="D21" s="76"/>
      <c r="E21" s="77"/>
      <c r="F21" s="27" t="s">
        <v>12</v>
      </c>
      <c r="G21" s="69">
        <v>0</v>
      </c>
      <c r="H21" s="71"/>
    </row>
    <row r="22" spans="1:14" s="1" customFormat="1" ht="12.75" customHeight="1" x14ac:dyDescent="0.2">
      <c r="A22" s="75"/>
      <c r="B22" s="76"/>
      <c r="C22" s="76"/>
      <c r="D22" s="76"/>
      <c r="E22" s="77"/>
      <c r="F22" s="27" t="s">
        <v>13</v>
      </c>
      <c r="G22" s="69"/>
      <c r="H22" s="71"/>
    </row>
    <row r="23" spans="1:14" s="1" customFormat="1" ht="12.75" customHeight="1" x14ac:dyDescent="0.2">
      <c r="A23" s="75"/>
      <c r="B23" s="76"/>
      <c r="C23" s="76"/>
      <c r="D23" s="76"/>
      <c r="E23" s="77"/>
      <c r="F23" s="27" t="s">
        <v>14</v>
      </c>
      <c r="G23" s="69"/>
      <c r="H23" s="71"/>
    </row>
    <row r="24" spans="1:14" s="1" customFormat="1" ht="12.75" customHeight="1" x14ac:dyDescent="0.2">
      <c r="A24" s="75"/>
      <c r="B24" s="76"/>
      <c r="C24" s="76"/>
      <c r="D24" s="76"/>
      <c r="E24" s="77"/>
      <c r="F24" s="27" t="s">
        <v>27</v>
      </c>
      <c r="G24" s="69"/>
      <c r="H24" s="71"/>
    </row>
    <row r="25" spans="1:14" s="1" customFormat="1" ht="60.75" customHeight="1" thickBot="1" x14ac:dyDescent="0.25">
      <c r="A25" s="75"/>
      <c r="B25" s="76"/>
      <c r="C25" s="76"/>
      <c r="D25" s="76"/>
      <c r="E25" s="77"/>
      <c r="F25" s="49" t="s">
        <v>15</v>
      </c>
      <c r="G25" s="69"/>
      <c r="H25" s="71"/>
    </row>
    <row r="26" spans="1:14" ht="264" customHeight="1" x14ac:dyDescent="0.3">
      <c r="A26" s="75"/>
      <c r="B26" s="76"/>
      <c r="C26" s="76"/>
      <c r="D26" s="76"/>
      <c r="E26" s="76"/>
      <c r="F26" s="52" t="s">
        <v>16</v>
      </c>
      <c r="G26" s="55"/>
      <c r="H26" s="56"/>
      <c r="N26" s="48"/>
    </row>
    <row r="27" spans="1:14" ht="15" customHeight="1" x14ac:dyDescent="0.25">
      <c r="A27" s="75"/>
      <c r="B27" s="76"/>
      <c r="C27" s="76"/>
      <c r="D27" s="76"/>
      <c r="E27" s="76"/>
      <c r="F27" s="53"/>
      <c r="G27" s="112"/>
      <c r="H27" s="58"/>
    </row>
    <row r="28" spans="1:14" ht="276" customHeight="1" thickBot="1" x14ac:dyDescent="0.35">
      <c r="A28" s="78"/>
      <c r="B28" s="79"/>
      <c r="C28" s="79"/>
      <c r="D28" s="79"/>
      <c r="E28" s="79"/>
      <c r="F28" s="53"/>
      <c r="G28" s="112"/>
      <c r="H28" s="58"/>
      <c r="N28" s="48"/>
    </row>
    <row r="29" spans="1:14" ht="137.25" customHeight="1" thickBot="1" x14ac:dyDescent="0.3">
      <c r="A29" s="61" t="s">
        <v>43</v>
      </c>
      <c r="B29" s="62"/>
      <c r="C29" s="62"/>
      <c r="D29" s="62"/>
      <c r="E29" s="63"/>
      <c r="F29" s="54"/>
      <c r="G29" s="59"/>
      <c r="H29" s="60"/>
    </row>
  </sheetData>
  <protectedRanges>
    <protectedRange sqref="G22:H26 G20 C20 H6:H10" name="Område1"/>
    <protectedRange sqref="B2" name="Område1_1_3"/>
    <protectedRange sqref="A21" name="Område1_1_1_2"/>
  </protectedRanges>
  <mergeCells count="30">
    <mergeCell ref="G26:H29"/>
    <mergeCell ref="A29:E29"/>
    <mergeCell ref="A20:B20"/>
    <mergeCell ref="C20:E20"/>
    <mergeCell ref="G20:H20"/>
    <mergeCell ref="A21:E28"/>
    <mergeCell ref="G21:H21"/>
    <mergeCell ref="G22:H22"/>
    <mergeCell ref="G23:H23"/>
    <mergeCell ref="G24:H24"/>
    <mergeCell ref="G25:H25"/>
    <mergeCell ref="F26:F29"/>
    <mergeCell ref="A17:B18"/>
    <mergeCell ref="C17:D17"/>
    <mergeCell ref="G17:H17"/>
    <mergeCell ref="C18:E18"/>
    <mergeCell ref="G18:H18"/>
    <mergeCell ref="A19:B19"/>
    <mergeCell ref="C19:D19"/>
    <mergeCell ref="G19:H19"/>
    <mergeCell ref="A15:B15"/>
    <mergeCell ref="C15:D15"/>
    <mergeCell ref="A16:B16"/>
    <mergeCell ref="C16:D16"/>
    <mergeCell ref="G16:H16"/>
    <mergeCell ref="A1:H1"/>
    <mergeCell ref="B2:G2"/>
    <mergeCell ref="A3:E3"/>
    <mergeCell ref="F3:H3"/>
    <mergeCell ref="F14:H14"/>
  </mergeCells>
  <pageMargins left="0.7" right="0.7" top="0.75" bottom="0.75" header="0.3" footer="0.3"/>
  <pageSetup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E0BB3-3BC0-4AD3-89B5-D51D481D0BBE}">
  <dimension ref="A1:O30"/>
  <sheetViews>
    <sheetView showGridLines="0" topLeftCell="C9" zoomScaleNormal="100" workbookViewId="0">
      <selection activeCell="C10" sqref="C10"/>
    </sheetView>
  </sheetViews>
  <sheetFormatPr baseColWidth="10" defaultColWidth="11.42578125" defaultRowHeight="15" x14ac:dyDescent="0.25"/>
  <cols>
    <col min="1" max="1" width="9.28515625" customWidth="1"/>
    <col min="2" max="2" width="29.5703125" customWidth="1"/>
    <col min="3" max="3" width="111.42578125" customWidth="1"/>
    <col min="4" max="5" width="22.28515625" customWidth="1"/>
    <col min="6" max="6" width="20.5703125" customWidth="1"/>
    <col min="7" max="7" width="14.140625" customWidth="1"/>
    <col min="8" max="8" width="13.85546875" customWidth="1"/>
  </cols>
  <sheetData>
    <row r="1" spans="1:9" ht="15.75" thickBot="1" x14ac:dyDescent="0.3">
      <c r="A1" s="93" t="s">
        <v>44</v>
      </c>
      <c r="B1" s="93"/>
      <c r="C1" s="93"/>
      <c r="D1" s="93"/>
      <c r="E1" s="93"/>
      <c r="F1" s="93"/>
      <c r="G1" s="93"/>
      <c r="H1" s="93"/>
    </row>
    <row r="2" spans="1:9" s="1" customFormat="1" ht="49.5" customHeight="1" thickBot="1" x14ac:dyDescent="0.25">
      <c r="A2" s="5"/>
      <c r="B2" s="92" t="s">
        <v>48</v>
      </c>
      <c r="C2" s="92"/>
      <c r="D2" s="92"/>
      <c r="E2" s="92"/>
      <c r="F2" s="92"/>
      <c r="G2" s="92"/>
      <c r="H2" s="39"/>
      <c r="I2" s="4" t="s">
        <v>17</v>
      </c>
    </row>
    <row r="3" spans="1:9" s="1" customFormat="1" ht="20.25" customHeight="1" thickBot="1" x14ac:dyDescent="0.25">
      <c r="A3" s="89" t="s">
        <v>1</v>
      </c>
      <c r="B3" s="90"/>
      <c r="C3" s="90"/>
      <c r="D3" s="90"/>
      <c r="E3" s="91"/>
      <c r="F3" s="94" t="s">
        <v>18</v>
      </c>
      <c r="G3" s="95"/>
      <c r="H3" s="95"/>
      <c r="I3" s="96"/>
    </row>
    <row r="4" spans="1:9" s="1" customFormat="1" ht="51" customHeight="1" x14ac:dyDescent="0.2">
      <c r="A4" s="6" t="s">
        <v>2</v>
      </c>
      <c r="B4" s="7" t="s">
        <v>3</v>
      </c>
      <c r="C4" s="7" t="s">
        <v>4</v>
      </c>
      <c r="D4" s="43" t="s">
        <v>37</v>
      </c>
      <c r="E4" s="9" t="s">
        <v>47</v>
      </c>
      <c r="F4" s="8" t="s">
        <v>34</v>
      </c>
      <c r="G4" s="7" t="s">
        <v>19</v>
      </c>
      <c r="H4" s="7" t="s">
        <v>32</v>
      </c>
      <c r="I4" s="9" t="s">
        <v>20</v>
      </c>
    </row>
    <row r="5" spans="1:9" s="1" customFormat="1" ht="38.25" x14ac:dyDescent="0.2">
      <c r="A5" s="6"/>
      <c r="B5" s="7"/>
      <c r="C5" s="7"/>
      <c r="D5" s="44" t="s">
        <v>38</v>
      </c>
      <c r="E5" s="44" t="s">
        <v>39</v>
      </c>
      <c r="F5" s="8"/>
      <c r="G5" s="7"/>
      <c r="H5" s="7"/>
      <c r="I5" s="9">
        <f>Oferta_Economica43[[#This Row],[Valor unitario por Kit]]*Oferta_Economica43[[#This Row],[Cantidad ofrecida]]</f>
        <v>0</v>
      </c>
    </row>
    <row r="6" spans="1:9" s="1" customFormat="1" ht="229.5" x14ac:dyDescent="0.2">
      <c r="A6" s="26">
        <v>1</v>
      </c>
      <c r="B6" s="24" t="s">
        <v>30</v>
      </c>
      <c r="C6" s="32" t="s">
        <v>46</v>
      </c>
      <c r="D6" s="25">
        <v>675</v>
      </c>
      <c r="E6" s="25">
        <v>1500</v>
      </c>
      <c r="F6" s="3"/>
      <c r="G6" s="22">
        <v>0</v>
      </c>
      <c r="H6" s="19">
        <v>0</v>
      </c>
      <c r="I6" s="20">
        <f>Oferta_Economica43[[#This Row],[Valor unitario por Kit]]*Oferta_Economica43[[#This Row],[Cantidad ofrecida]]</f>
        <v>0</v>
      </c>
    </row>
    <row r="7" spans="1:9" s="1" customFormat="1" ht="229.5" x14ac:dyDescent="0.2">
      <c r="A7" s="26">
        <v>2</v>
      </c>
      <c r="B7" s="24" t="s">
        <v>31</v>
      </c>
      <c r="C7" s="32" t="s">
        <v>45</v>
      </c>
      <c r="D7" s="25">
        <v>750</v>
      </c>
      <c r="E7" s="25">
        <v>1500</v>
      </c>
      <c r="F7" s="3"/>
      <c r="G7" s="22">
        <v>0</v>
      </c>
      <c r="H7" s="19">
        <v>0</v>
      </c>
      <c r="I7" s="20">
        <f>Oferta_Economica43[[#This Row],[Valor unitario por Kit]]*Oferta_Economica43[[#This Row],[Cantidad ofrecida]]</f>
        <v>0</v>
      </c>
    </row>
    <row r="8" spans="1:9" s="1" customFormat="1" ht="229.5" x14ac:dyDescent="0.2">
      <c r="A8" s="40"/>
      <c r="B8" s="24" t="s">
        <v>36</v>
      </c>
      <c r="C8" s="32" t="s">
        <v>42</v>
      </c>
      <c r="D8" s="25">
        <v>825</v>
      </c>
      <c r="E8" s="41" t="s">
        <v>50</v>
      </c>
      <c r="F8" s="11"/>
      <c r="G8" s="42"/>
      <c r="H8" s="21"/>
      <c r="I8" s="21">
        <f>Oferta_Economica43[[#This Row],[Valor unitario por Kit]]*Oferta_Economica43[[#This Row],[Cantidad ofrecida]]</f>
        <v>0</v>
      </c>
    </row>
    <row r="9" spans="1:9" s="103" customFormat="1" ht="140.25" x14ac:dyDescent="0.25">
      <c r="A9" s="40"/>
      <c r="B9" s="50" t="s">
        <v>54</v>
      </c>
      <c r="C9" s="51" t="s">
        <v>53</v>
      </c>
      <c r="D9" s="25">
        <v>2250</v>
      </c>
      <c r="E9" s="41">
        <v>3000</v>
      </c>
      <c r="F9" s="11"/>
      <c r="G9" s="42"/>
      <c r="H9" s="21"/>
      <c r="I9" s="21">
        <f>Oferta_Economica43[[#This Row],[Valor unitario por Kit]]*Oferta_Economica43[[#This Row],[Cantidad ofrecida]]</f>
        <v>0</v>
      </c>
    </row>
    <row r="10" spans="1:9" s="1" customFormat="1" ht="104.25" customHeight="1" x14ac:dyDescent="0.2">
      <c r="A10" s="40"/>
      <c r="B10" s="50" t="s">
        <v>51</v>
      </c>
      <c r="C10" s="51" t="s">
        <v>52</v>
      </c>
      <c r="D10" s="25">
        <f>D9*2</f>
        <v>4500</v>
      </c>
      <c r="E10" s="41">
        <f>E9*2</f>
        <v>6000</v>
      </c>
      <c r="F10" s="11"/>
      <c r="G10" s="42"/>
      <c r="H10" s="21"/>
      <c r="I10" s="21">
        <f>Oferta_Economica43[[#This Row],[Valor unitario por Kit]]*Oferta_Economica43[[#This Row],[Cantidad ofrecida]]</f>
        <v>0</v>
      </c>
    </row>
    <row r="11" spans="1:9" s="1" customFormat="1" ht="36" customHeight="1" x14ac:dyDescent="0.2">
      <c r="A11" s="18" t="s">
        <v>21</v>
      </c>
      <c r="B11" s="16"/>
      <c r="C11" s="15"/>
      <c r="D11" s="45"/>
      <c r="E11" s="17"/>
      <c r="F11" s="11"/>
      <c r="G11" s="18" t="s">
        <v>21</v>
      </c>
      <c r="H11" s="21">
        <f>SUM(H6:H7)</f>
        <v>0</v>
      </c>
      <c r="I11" s="13"/>
    </row>
    <row r="12" spans="1:9" s="1" customFormat="1" ht="24.75" customHeight="1" thickBot="1" x14ac:dyDescent="0.25">
      <c r="A12" s="14" t="s">
        <v>22</v>
      </c>
      <c r="B12" s="10"/>
      <c r="C12" s="10"/>
      <c r="D12" s="46">
        <f>SUM(D6:D8)</f>
        <v>2250</v>
      </c>
      <c r="E12" s="47">
        <f>SUM(E6:E8)</f>
        <v>3000</v>
      </c>
      <c r="F12" s="11"/>
      <c r="G12" s="12"/>
      <c r="H12" s="12" t="s">
        <v>22</v>
      </c>
      <c r="I12" s="23">
        <f>SUBTOTAL(109,Oferta_Economica43[Valor Total])</f>
        <v>0</v>
      </c>
    </row>
    <row r="13" spans="1:9" s="1" customFormat="1" ht="51.75" customHeight="1" x14ac:dyDescent="0.2">
      <c r="A13" s="97"/>
      <c r="B13" s="98"/>
      <c r="C13" s="98"/>
      <c r="D13" s="98"/>
      <c r="E13" s="98"/>
      <c r="F13" s="98"/>
      <c r="G13" s="99"/>
      <c r="H13" s="28" t="s">
        <v>33</v>
      </c>
      <c r="I13" s="29"/>
    </row>
    <row r="14" spans="1:9" s="1" customFormat="1" ht="15" customHeight="1" thickBot="1" x14ac:dyDescent="0.25">
      <c r="A14" s="100"/>
      <c r="B14" s="101"/>
      <c r="C14" s="101"/>
      <c r="D14" s="101"/>
      <c r="E14" s="101"/>
      <c r="F14" s="101"/>
      <c r="G14" s="102"/>
      <c r="H14" s="30" t="s">
        <v>20</v>
      </c>
      <c r="I14" s="31">
        <f>SUM(I13,Oferta_Economica43[[#Totals],[Valor Total]])</f>
        <v>0</v>
      </c>
    </row>
    <row r="15" spans="1:9" s="1" customFormat="1" ht="12.75" customHeight="1" x14ac:dyDescent="0.2">
      <c r="A15" s="35" t="s">
        <v>1</v>
      </c>
      <c r="B15" s="36"/>
      <c r="C15" s="36"/>
      <c r="D15" s="37"/>
      <c r="E15" s="38"/>
      <c r="F15" s="89" t="s">
        <v>18</v>
      </c>
      <c r="G15" s="90"/>
      <c r="H15" s="90"/>
      <c r="I15" s="91"/>
    </row>
    <row r="16" spans="1:9" s="1" customFormat="1" ht="51" x14ac:dyDescent="0.2">
      <c r="A16" s="82" t="s">
        <v>23</v>
      </c>
      <c r="B16" s="83"/>
      <c r="C16" s="69" t="s">
        <v>29</v>
      </c>
      <c r="D16" s="70"/>
      <c r="E16" s="33"/>
      <c r="F16" s="2" t="s">
        <v>5</v>
      </c>
      <c r="G16" s="69">
        <v>0</v>
      </c>
      <c r="H16" s="70"/>
      <c r="I16" s="71"/>
    </row>
    <row r="17" spans="1:15" s="1" customFormat="1" ht="24" customHeight="1" x14ac:dyDescent="0.2">
      <c r="A17" s="82" t="s">
        <v>6</v>
      </c>
      <c r="B17" s="83"/>
      <c r="C17" s="69" t="s">
        <v>7</v>
      </c>
      <c r="D17" s="70"/>
      <c r="E17" s="33"/>
      <c r="F17" s="2" t="s">
        <v>8</v>
      </c>
      <c r="G17" s="69">
        <v>0</v>
      </c>
      <c r="H17" s="70"/>
      <c r="I17" s="71"/>
    </row>
    <row r="18" spans="1:15" s="1" customFormat="1" ht="262.5" customHeight="1" x14ac:dyDescent="0.2">
      <c r="A18" s="85" t="s">
        <v>24</v>
      </c>
      <c r="B18" s="86"/>
      <c r="C18" s="80" t="s">
        <v>40</v>
      </c>
      <c r="D18" s="81"/>
      <c r="E18" s="34"/>
      <c r="F18" s="2" t="s">
        <v>9</v>
      </c>
      <c r="G18" s="69">
        <v>0</v>
      </c>
      <c r="H18" s="70"/>
      <c r="I18" s="71"/>
    </row>
    <row r="19" spans="1:15" s="1" customFormat="1" ht="192" customHeight="1" x14ac:dyDescent="0.2">
      <c r="A19" s="87"/>
      <c r="B19" s="88"/>
      <c r="C19" s="80" t="s">
        <v>41</v>
      </c>
      <c r="D19" s="81"/>
      <c r="E19" s="84"/>
      <c r="F19" s="2" t="s">
        <v>9</v>
      </c>
      <c r="G19" s="69">
        <v>0</v>
      </c>
      <c r="H19" s="70"/>
      <c r="I19" s="71"/>
    </row>
    <row r="20" spans="1:15" s="1" customFormat="1" ht="33.75" customHeight="1" x14ac:dyDescent="0.2">
      <c r="A20" s="82" t="s">
        <v>10</v>
      </c>
      <c r="B20" s="83"/>
      <c r="C20" s="69" t="s">
        <v>28</v>
      </c>
      <c r="D20" s="70"/>
      <c r="E20" s="33"/>
      <c r="F20" s="2" t="s">
        <v>11</v>
      </c>
      <c r="G20" s="69">
        <v>0</v>
      </c>
      <c r="H20" s="70"/>
      <c r="I20" s="71"/>
    </row>
    <row r="21" spans="1:15" s="1" customFormat="1" ht="16.5" customHeight="1" thickBot="1" x14ac:dyDescent="0.25">
      <c r="A21" s="67" t="s">
        <v>25</v>
      </c>
      <c r="B21" s="68"/>
      <c r="C21" s="64" t="s">
        <v>26</v>
      </c>
      <c r="D21" s="65"/>
      <c r="E21" s="66"/>
      <c r="F21" s="2" t="s">
        <v>25</v>
      </c>
      <c r="G21" s="72"/>
      <c r="H21" s="73"/>
      <c r="I21" s="74"/>
    </row>
    <row r="22" spans="1:15" s="1" customFormat="1" ht="12.75" customHeight="1" x14ac:dyDescent="0.2">
      <c r="A22" s="75" t="s">
        <v>49</v>
      </c>
      <c r="B22" s="76"/>
      <c r="C22" s="76"/>
      <c r="D22" s="76"/>
      <c r="E22" s="77"/>
      <c r="F22" s="27" t="s">
        <v>12</v>
      </c>
      <c r="G22" s="69">
        <v>0</v>
      </c>
      <c r="H22" s="70"/>
      <c r="I22" s="71"/>
    </row>
    <row r="23" spans="1:15" s="1" customFormat="1" ht="12.75" customHeight="1" x14ac:dyDescent="0.2">
      <c r="A23" s="75"/>
      <c r="B23" s="76"/>
      <c r="C23" s="76"/>
      <c r="D23" s="76"/>
      <c r="E23" s="77"/>
      <c r="F23" s="27" t="s">
        <v>13</v>
      </c>
      <c r="G23" s="69"/>
      <c r="H23" s="70"/>
      <c r="I23" s="71"/>
    </row>
    <row r="24" spans="1:15" s="1" customFormat="1" ht="12.75" customHeight="1" x14ac:dyDescent="0.2">
      <c r="A24" s="75"/>
      <c r="B24" s="76"/>
      <c r="C24" s="76"/>
      <c r="D24" s="76"/>
      <c r="E24" s="77"/>
      <c r="F24" s="27" t="s">
        <v>14</v>
      </c>
      <c r="G24" s="69"/>
      <c r="H24" s="70"/>
      <c r="I24" s="71"/>
    </row>
    <row r="25" spans="1:15" s="1" customFormat="1" ht="12.75" customHeight="1" x14ac:dyDescent="0.2">
      <c r="A25" s="75"/>
      <c r="B25" s="76"/>
      <c r="C25" s="76"/>
      <c r="D25" s="76"/>
      <c r="E25" s="77"/>
      <c r="F25" s="27" t="s">
        <v>27</v>
      </c>
      <c r="G25" s="69"/>
      <c r="H25" s="70"/>
      <c r="I25" s="71"/>
    </row>
    <row r="26" spans="1:15" s="1" customFormat="1" ht="60.75" customHeight="1" thickBot="1" x14ac:dyDescent="0.25">
      <c r="A26" s="75"/>
      <c r="B26" s="76"/>
      <c r="C26" s="76"/>
      <c r="D26" s="76"/>
      <c r="E26" s="77"/>
      <c r="F26" s="49" t="s">
        <v>15</v>
      </c>
      <c r="G26" s="69"/>
      <c r="H26" s="70"/>
      <c r="I26" s="71"/>
    </row>
    <row r="27" spans="1:15" ht="264" customHeight="1" x14ac:dyDescent="0.3">
      <c r="A27" s="75"/>
      <c r="B27" s="76"/>
      <c r="C27" s="76"/>
      <c r="D27" s="76"/>
      <c r="E27" s="76"/>
      <c r="F27" s="52" t="s">
        <v>16</v>
      </c>
      <c r="G27" s="55"/>
      <c r="H27" s="55"/>
      <c r="I27" s="56"/>
      <c r="O27" s="48"/>
    </row>
    <row r="28" spans="1:15" ht="15" customHeight="1" x14ac:dyDescent="0.25">
      <c r="A28" s="75"/>
      <c r="B28" s="76"/>
      <c r="C28" s="76"/>
      <c r="D28" s="76"/>
      <c r="E28" s="76"/>
      <c r="F28" s="53"/>
      <c r="G28" s="57"/>
      <c r="H28" s="57"/>
      <c r="I28" s="58"/>
    </row>
    <row r="29" spans="1:15" ht="276" customHeight="1" thickBot="1" x14ac:dyDescent="0.35">
      <c r="A29" s="78"/>
      <c r="B29" s="79"/>
      <c r="C29" s="79"/>
      <c r="D29" s="79"/>
      <c r="E29" s="79"/>
      <c r="F29" s="53"/>
      <c r="G29" s="57"/>
      <c r="H29" s="57"/>
      <c r="I29" s="58"/>
      <c r="O29" s="48"/>
    </row>
    <row r="30" spans="1:15" ht="137.25" customHeight="1" thickBot="1" x14ac:dyDescent="0.3">
      <c r="A30" s="61" t="s">
        <v>43</v>
      </c>
      <c r="B30" s="62"/>
      <c r="C30" s="62"/>
      <c r="D30" s="62"/>
      <c r="E30" s="63"/>
      <c r="F30" s="54"/>
      <c r="G30" s="59"/>
      <c r="H30" s="59"/>
      <c r="I30" s="60"/>
    </row>
  </sheetData>
  <protectedRanges>
    <protectedRange sqref="I13 G21 C21 G23:I27 H6:H10" name="Område1"/>
    <protectedRange sqref="B11:E11" name="Område1_1_2"/>
    <protectedRange sqref="B2" name="Område1_1_3"/>
    <protectedRange sqref="A22" name="Område1_1_1_2"/>
  </protectedRanges>
  <mergeCells count="32">
    <mergeCell ref="F15:I15"/>
    <mergeCell ref="A1:H1"/>
    <mergeCell ref="B2:G2"/>
    <mergeCell ref="A3:E3"/>
    <mergeCell ref="F3:I3"/>
    <mergeCell ref="A13:G14"/>
    <mergeCell ref="A20:B20"/>
    <mergeCell ref="C20:D20"/>
    <mergeCell ref="G20:I20"/>
    <mergeCell ref="A16:B16"/>
    <mergeCell ref="C16:D16"/>
    <mergeCell ref="G16:I16"/>
    <mergeCell ref="A17:B17"/>
    <mergeCell ref="C17:D17"/>
    <mergeCell ref="G17:I17"/>
    <mergeCell ref="A18:B19"/>
    <mergeCell ref="C18:D18"/>
    <mergeCell ref="G18:I18"/>
    <mergeCell ref="C19:E19"/>
    <mergeCell ref="G19:I19"/>
    <mergeCell ref="G27:I30"/>
    <mergeCell ref="A30:E30"/>
    <mergeCell ref="A21:B21"/>
    <mergeCell ref="C21:E21"/>
    <mergeCell ref="G21:I21"/>
    <mergeCell ref="A22:E29"/>
    <mergeCell ref="G22:I22"/>
    <mergeCell ref="G23:I23"/>
    <mergeCell ref="G24:I24"/>
    <mergeCell ref="G25:I25"/>
    <mergeCell ref="G26:I26"/>
    <mergeCell ref="F27:F30"/>
  </mergeCells>
  <pageMargins left="0.7" right="0.7" top="0.75" bottom="0.75" header="0.3" footer="0.3"/>
  <pageSetup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6688B-6744-4DD0-A67C-382E0B92EAEE}">
  <dimension ref="A1"/>
  <sheetViews>
    <sheetView workbookViewId="0">
      <selection activeCell="F7" sqref="F7"/>
    </sheetView>
  </sheetViews>
  <sheetFormatPr baseColWidth="10" defaultRowHeight="15" x14ac:dyDescent="0.25"/>
  <cols>
    <col min="6" max="6" width="11.5703125" customWidth="1"/>
  </cols>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E2C4144BE6EB43B780505857756BDB" ma:contentTypeVersion="14" ma:contentTypeDescription="Create a new document." ma:contentTypeScope="" ma:versionID="1b7405c5791252c0466ad4ad28e711df">
  <xsd:schema xmlns:xsd="http://www.w3.org/2001/XMLSchema" xmlns:xs="http://www.w3.org/2001/XMLSchema" xmlns:p="http://schemas.microsoft.com/office/2006/metadata/properties" xmlns:ns2="0dad7d4a-42ea-4839-baab-82ef88b46f05" xmlns:ns3="df39d53a-21ec-4f19-b819-c17052708e15" targetNamespace="http://schemas.microsoft.com/office/2006/metadata/properties" ma:root="true" ma:fieldsID="39568988541757a702d9a5c822ce5ba6" ns2:_="" ns3:_="">
    <xsd:import namespace="0dad7d4a-42ea-4839-baab-82ef88b46f05"/>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LengthInSeconds" minOccurs="0"/>
                <xsd:element ref="ns2:_Flow_SignoffStatus" minOccurs="0"/>
                <xsd:element ref="ns2:MediaServiceSearchProperties" minOccurs="0"/>
                <xsd:element ref="ns2:lcf76f155ced4ddcb4097134ff3c332f" minOccurs="0"/>
                <xsd:element ref="ns3:TaxCatchAll"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ad7d4a-42ea-4839-baab-82ef88b46f05"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Flow_SignoffStatus" ma:index="15" nillable="true" ma:displayName="Sign-off status" ma:internalName="Sign_x002d_off_x0020_status">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ccef6dab-3df4-406a-9f7c-8e00dff5b48d}"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ADescription xmlns="0dad7d4a-42ea-4839-baab-82ef88b46f05" xsi:nil="true"/>
    <MediaLengthInSeconds xmlns="0dad7d4a-42ea-4839-baab-82ef88b46f05" xsi:nil="true"/>
    <_Flow_SignoffStatus xmlns="0dad7d4a-42ea-4839-baab-82ef88b46f05">Approved</_Flow_SignoffStatus>
    <TaxCatchAll xmlns="df39d53a-21ec-4f19-b819-c17052708e15" xsi:nil="true"/>
    <lcf76f155ced4ddcb4097134ff3c332f xmlns="0dad7d4a-42ea-4839-baab-82ef88b46f0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7DEF350-5EC3-485F-B65B-AA247780603A}"/>
</file>

<file path=customXml/itemProps2.xml><?xml version="1.0" encoding="utf-8"?>
<ds:datastoreItem xmlns:ds="http://schemas.openxmlformats.org/officeDocument/2006/customXml" ds:itemID="{0AB3D4FC-9E62-4025-84EC-8B6F376CA329}">
  <ds:schemaRefs>
    <ds:schemaRef ds:uri="http://schemas.microsoft.com/sharepoint/v3/contenttype/forms"/>
  </ds:schemaRefs>
</ds:datastoreItem>
</file>

<file path=customXml/itemProps3.xml><?xml version="1.0" encoding="utf-8"?>
<ds:datastoreItem xmlns:ds="http://schemas.openxmlformats.org/officeDocument/2006/customXml" ds:itemID="{1FA73ECA-DFC7-4A4F-BC24-A968F32ED94A}">
  <ds:schemaRefs>
    <ds:schemaRef ds:uri="http://schemas.microsoft.com/office/2006/metadata/properties"/>
    <ds:schemaRef ds:uri="http://schemas.microsoft.com/office/infopath/2007/PartnerControls"/>
    <ds:schemaRef ds:uri="a4a46cdc-a92b-43f1-9150-0178f925adf0"/>
    <ds:schemaRef ds:uri="fa41b899-544d-4f94-bee0-5be52c285172"/>
    <ds:schemaRef ds:uri="0dad7d4a-42ea-4839-baab-82ef88b46f05"/>
    <ds:schemaRef ds:uri="df39d53a-21ec-4f19-b819-c17052708e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Anexo A.1 Oferta Técnica</vt:lpstr>
      <vt:lpstr>Anexo A.2 Oferta Económica</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Pc2</dc:creator>
  <cp:keywords/>
  <dc:description/>
  <cp:lastModifiedBy>jose rodriguez</cp:lastModifiedBy>
  <cp:revision/>
  <cp:lastPrinted>2022-09-01T18:07:26Z</cp:lastPrinted>
  <dcterms:created xsi:type="dcterms:W3CDTF">2018-12-20T04:36:06Z</dcterms:created>
  <dcterms:modified xsi:type="dcterms:W3CDTF">2024-07-04T19:59:17Z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0x010100F9E2C4144BE6EB43B780505857756BDB</vt:lpwstr>
  </property>
  <property fmtid="{D5CDD505-2E9C-101B-9397-08002B2CF9AE}" pid="3" name="_ExtendedDescription">
    <vt:lpwstr/>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Sign-off status">
    <vt:lpwstr>Approved</vt:lpwstr>
  </property>
  <property fmtid="{D5CDD505-2E9C-101B-9397-08002B2CF9AE}" pid="9" name="TriggerFlowInfo">
    <vt:lpwstr/>
  </property>
  <property fmtid="{D5CDD505-2E9C-101B-9397-08002B2CF9AE}" pid="10" name="xd_Signature">
    <vt:bool>false</vt:bool>
  </property>
</Properties>
</file>